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-135" windowWidth="18930" windowHeight="5115" tabRatio="695" firstSheet="11" activeTab="18"/>
  </bookViews>
  <sheets>
    <sheet name="L3980-2009" sheetId="20" r:id="rId1"/>
    <sheet name="L3980-2009(2)" sheetId="13" r:id="rId2"/>
    <sheet name="VB168-2009" sheetId="18" r:id="rId3"/>
    <sheet name="VB168-2009(2)" sheetId="17" r:id="rId4"/>
    <sheet name="VB197-2009" sheetId="23" r:id="rId5"/>
    <sheet name="VB197-2009(1)" sheetId="16" r:id="rId6"/>
    <sheet name="VB197-2009(2)" sheetId="15" r:id="rId7"/>
    <sheet name="VB065-2010" sheetId="29" r:id="rId8"/>
    <sheet name="VB065-2010 (2)" sheetId="11" r:id="rId9"/>
    <sheet name="VB192-2009" sheetId="28" r:id="rId10"/>
    <sheet name="VB192-2009(1)" sheetId="10" r:id="rId11"/>
    <sheet name="L3998-2009" sheetId="19" r:id="rId12"/>
    <sheet name="L3998-2009(1)" sheetId="8" r:id="rId13"/>
    <sheet name="VB218-2009" sheetId="22" r:id="rId14"/>
    <sheet name="VB218-2009(2)" sheetId="9" r:id="rId15"/>
    <sheet name="VB163-2010" sheetId="4" r:id="rId16"/>
    <sheet name="VB163-2010(1)" sheetId="5" r:id="rId17"/>
    <sheet name="VB163-2010(2)" sheetId="6" r:id="rId18"/>
    <sheet name="VB163-2010(3)" sheetId="7" r:id="rId19"/>
    <sheet name="Summary" sheetId="1" r:id="rId20"/>
  </sheets>
  <calcPr calcId="144525"/>
</workbook>
</file>

<file path=xl/calcChain.xml><?xml version="1.0" encoding="utf-8"?>
<calcChain xmlns="http://schemas.openxmlformats.org/spreadsheetml/2006/main">
  <c r="U46" i="18" l="1"/>
  <c r="T46" i="18"/>
  <c r="U42" i="18"/>
  <c r="T42" i="18"/>
  <c r="H47" i="17"/>
  <c r="U49" i="17"/>
  <c r="T49" i="17"/>
  <c r="R6" i="1"/>
  <c r="U50" i="15"/>
  <c r="T50" i="15"/>
  <c r="T47" i="15"/>
  <c r="U47" i="15"/>
  <c r="R8" i="1"/>
  <c r="S8" i="1"/>
  <c r="R10" i="1"/>
  <c r="S10" i="1"/>
  <c r="R12" i="1"/>
  <c r="S12" i="1"/>
  <c r="R14" i="1"/>
  <c r="S14" i="1"/>
  <c r="R16" i="1"/>
  <c r="S16" i="1"/>
  <c r="R18" i="1"/>
  <c r="S18" i="1"/>
  <c r="S4" i="1"/>
  <c r="R4" i="1"/>
  <c r="P4" i="1"/>
  <c r="L4" i="1"/>
  <c r="H18" i="1"/>
  <c r="H6" i="1"/>
  <c r="H16" i="1"/>
  <c r="H14" i="1"/>
  <c r="H12" i="1"/>
  <c r="H10" i="1"/>
  <c r="H8" i="1"/>
  <c r="H4" i="1"/>
  <c r="D18" i="1"/>
  <c r="D6" i="1"/>
  <c r="D16" i="1"/>
  <c r="D14" i="1"/>
  <c r="D12" i="1"/>
  <c r="D10" i="1"/>
  <c r="D8" i="1"/>
  <c r="D4" i="1"/>
  <c r="T16" i="1" l="1"/>
  <c r="T12" i="1"/>
  <c r="T18" i="1"/>
  <c r="L6" i="1"/>
  <c r="S6" i="1"/>
  <c r="T6" i="1" s="1"/>
  <c r="T14" i="1"/>
  <c r="T4" i="1"/>
  <c r="T10" i="1"/>
  <c r="T8" i="1"/>
  <c r="H54" i="29"/>
  <c r="P50" i="29"/>
  <c r="O50" i="29"/>
  <c r="N50" i="29"/>
  <c r="M50" i="29"/>
  <c r="K50" i="29"/>
  <c r="L50" i="29" s="1"/>
  <c r="J50" i="29"/>
  <c r="I50" i="29"/>
  <c r="H50" i="29"/>
  <c r="G50" i="29"/>
  <c r="P49" i="29"/>
  <c r="S49" i="29" s="1"/>
  <c r="V49" i="29" s="1"/>
  <c r="O49" i="29"/>
  <c r="N49" i="29"/>
  <c r="R49" i="29" s="1"/>
  <c r="M49" i="29"/>
  <c r="Q49" i="29" s="1"/>
  <c r="T49" i="29" s="1"/>
  <c r="J49" i="29"/>
  <c r="I49" i="29"/>
  <c r="K49" i="29" s="1"/>
  <c r="L49" i="29" s="1"/>
  <c r="H49" i="29"/>
  <c r="P48" i="29"/>
  <c r="O48" i="29"/>
  <c r="N48" i="29"/>
  <c r="M48" i="29"/>
  <c r="K48" i="29"/>
  <c r="L48" i="29" s="1"/>
  <c r="J48" i="29"/>
  <c r="I48" i="29"/>
  <c r="H48" i="29"/>
  <c r="G48" i="29"/>
  <c r="P47" i="29"/>
  <c r="O47" i="29"/>
  <c r="N47" i="29"/>
  <c r="M47" i="29"/>
  <c r="K47" i="29"/>
  <c r="L47" i="29" s="1"/>
  <c r="J47" i="29"/>
  <c r="I47" i="29"/>
  <c r="H47" i="29"/>
  <c r="G47" i="29"/>
  <c r="P46" i="29"/>
  <c r="O46" i="29"/>
  <c r="O53" i="29" s="1"/>
  <c r="N46" i="29"/>
  <c r="M46" i="29"/>
  <c r="K46" i="29"/>
  <c r="L46" i="29" s="1"/>
  <c r="J46" i="29"/>
  <c r="I46" i="29"/>
  <c r="H46" i="29"/>
  <c r="G46" i="29"/>
  <c r="P45" i="29"/>
  <c r="S45" i="29" s="1"/>
  <c r="V45" i="29" s="1"/>
  <c r="O45" i="29"/>
  <c r="N45" i="29"/>
  <c r="R45" i="29" s="1"/>
  <c r="U45" i="29" s="1"/>
  <c r="M45" i="29"/>
  <c r="Q45" i="29" s="1"/>
  <c r="T45" i="29" s="1"/>
  <c r="J45" i="29"/>
  <c r="I45" i="29"/>
  <c r="K45" i="29" s="1"/>
  <c r="L45" i="29" s="1"/>
  <c r="H45" i="29"/>
  <c r="P44" i="29"/>
  <c r="S44" i="29" s="1"/>
  <c r="V44" i="29" s="1"/>
  <c r="O44" i="29"/>
  <c r="N44" i="29"/>
  <c r="R44" i="29" s="1"/>
  <c r="M44" i="29"/>
  <c r="Q44" i="29" s="1"/>
  <c r="L44" i="29"/>
  <c r="J44" i="29"/>
  <c r="I44" i="29"/>
  <c r="H44" i="29"/>
  <c r="K44" i="29" s="1"/>
  <c r="R43" i="29"/>
  <c r="U43" i="29" s="1"/>
  <c r="P43" i="29"/>
  <c r="S43" i="29" s="1"/>
  <c r="V43" i="29" s="1"/>
  <c r="O43" i="29"/>
  <c r="N43" i="29"/>
  <c r="M43" i="29"/>
  <c r="Q43" i="29" s="1"/>
  <c r="J43" i="29"/>
  <c r="I43" i="29"/>
  <c r="K43" i="29" s="1"/>
  <c r="L43" i="29" s="1"/>
  <c r="H43" i="29"/>
  <c r="S42" i="29"/>
  <c r="V42" i="29" s="1"/>
  <c r="P42" i="29"/>
  <c r="O42" i="29"/>
  <c r="O54" i="29" s="1"/>
  <c r="N42" i="29"/>
  <c r="R42" i="29" s="1"/>
  <c r="M42" i="29"/>
  <c r="Q42" i="29" s="1"/>
  <c r="T42" i="29" s="1"/>
  <c r="K42" i="29"/>
  <c r="L42" i="29" s="1"/>
  <c r="J42" i="29"/>
  <c r="I42" i="29"/>
  <c r="H42" i="29"/>
  <c r="P41" i="29"/>
  <c r="O41" i="29"/>
  <c r="N41" i="29"/>
  <c r="M41" i="29"/>
  <c r="J41" i="29"/>
  <c r="J54" i="29" s="1"/>
  <c r="I41" i="29"/>
  <c r="H41" i="29"/>
  <c r="Q33" i="29"/>
  <c r="T33" i="29" s="1"/>
  <c r="P33" i="29"/>
  <c r="O33" i="29"/>
  <c r="S33" i="29" s="1"/>
  <c r="N33" i="29"/>
  <c r="R33" i="29" s="1"/>
  <c r="U33" i="29" s="1"/>
  <c r="J33" i="29"/>
  <c r="I33" i="29"/>
  <c r="H33" i="29"/>
  <c r="G33" i="29"/>
  <c r="A33" i="29"/>
  <c r="Q32" i="29"/>
  <c r="P32" i="29"/>
  <c r="T32" i="29" s="1"/>
  <c r="W32" i="29" s="1"/>
  <c r="O32" i="29"/>
  <c r="N32" i="29"/>
  <c r="K32" i="29"/>
  <c r="L32" i="29" s="1"/>
  <c r="J32" i="29"/>
  <c r="I32" i="29"/>
  <c r="K33" i="29" s="1"/>
  <c r="L33" i="29" s="1"/>
  <c r="H32" i="29"/>
  <c r="G32" i="29"/>
  <c r="A32" i="29"/>
  <c r="G49" i="29" s="1"/>
  <c r="Q31" i="29"/>
  <c r="T31" i="29" s="1"/>
  <c r="W31" i="29" s="1"/>
  <c r="P31" i="29"/>
  <c r="O31" i="29"/>
  <c r="S31" i="29" s="1"/>
  <c r="N31" i="29"/>
  <c r="R31" i="29" s="1"/>
  <c r="U31" i="29" s="1"/>
  <c r="J31" i="29"/>
  <c r="I31" i="29"/>
  <c r="H31" i="29"/>
  <c r="G31" i="29"/>
  <c r="A31" i="29"/>
  <c r="T30" i="29"/>
  <c r="W30" i="29" s="1"/>
  <c r="Q30" i="29"/>
  <c r="P30" i="29"/>
  <c r="O30" i="29"/>
  <c r="S30" i="29" s="1"/>
  <c r="N30" i="29"/>
  <c r="R30" i="29" s="1"/>
  <c r="U30" i="29" s="1"/>
  <c r="J30" i="29"/>
  <c r="I30" i="29"/>
  <c r="H30" i="29"/>
  <c r="G30" i="29"/>
  <c r="A30" i="29"/>
  <c r="Q29" i="29"/>
  <c r="T29" i="29" s="1"/>
  <c r="W29" i="29" s="1"/>
  <c r="P29" i="29"/>
  <c r="O29" i="29"/>
  <c r="S29" i="29" s="1"/>
  <c r="V29" i="29" s="1"/>
  <c r="N29" i="29"/>
  <c r="J29" i="29"/>
  <c r="I29" i="29"/>
  <c r="H29" i="29"/>
  <c r="G29" i="29"/>
  <c r="A29" i="29"/>
  <c r="Q28" i="29"/>
  <c r="T28" i="29" s="1"/>
  <c r="W28" i="29" s="1"/>
  <c r="P28" i="29"/>
  <c r="O28" i="29"/>
  <c r="S28" i="29" s="1"/>
  <c r="V28" i="29" s="1"/>
  <c r="N28" i="29"/>
  <c r="R28" i="29" s="1"/>
  <c r="U28" i="29" s="1"/>
  <c r="J28" i="29"/>
  <c r="I28" i="29"/>
  <c r="K28" i="29" s="1"/>
  <c r="L28" i="29" s="1"/>
  <c r="H28" i="29"/>
  <c r="G28" i="29"/>
  <c r="A28" i="29"/>
  <c r="G45" i="29" s="1"/>
  <c r="Q27" i="29"/>
  <c r="T27" i="29" s="1"/>
  <c r="W27" i="29" s="1"/>
  <c r="P27" i="29"/>
  <c r="O27" i="29"/>
  <c r="S27" i="29" s="1"/>
  <c r="V27" i="29" s="1"/>
  <c r="N27" i="29"/>
  <c r="R27" i="29" s="1"/>
  <c r="U27" i="29" s="1"/>
  <c r="J27" i="29"/>
  <c r="I27" i="29"/>
  <c r="K27" i="29" s="1"/>
  <c r="L27" i="29" s="1"/>
  <c r="H27" i="29"/>
  <c r="G27" i="29"/>
  <c r="A27" i="29"/>
  <c r="G44" i="29" s="1"/>
  <c r="Q26" i="29"/>
  <c r="T26" i="29" s="1"/>
  <c r="W26" i="29" s="1"/>
  <c r="P26" i="29"/>
  <c r="O26" i="29"/>
  <c r="S26" i="29" s="1"/>
  <c r="V26" i="29" s="1"/>
  <c r="N26" i="29"/>
  <c r="R26" i="29" s="1"/>
  <c r="U26" i="29" s="1"/>
  <c r="J26" i="29"/>
  <c r="I26" i="29"/>
  <c r="K26" i="29" s="1"/>
  <c r="L26" i="29" s="1"/>
  <c r="H26" i="29"/>
  <c r="G26" i="29"/>
  <c r="A26" i="29"/>
  <c r="G43" i="29" s="1"/>
  <c r="Q25" i="29"/>
  <c r="P25" i="29"/>
  <c r="T25" i="29" s="1"/>
  <c r="W25" i="29" s="1"/>
  <c r="O25" i="29"/>
  <c r="S25" i="29" s="1"/>
  <c r="V25" i="29" s="1"/>
  <c r="N25" i="29"/>
  <c r="R25" i="29" s="1"/>
  <c r="U25" i="29" s="1"/>
  <c r="K25" i="29"/>
  <c r="L25" i="29" s="1"/>
  <c r="J25" i="29"/>
  <c r="I25" i="29"/>
  <c r="H25" i="29"/>
  <c r="G25" i="29"/>
  <c r="A25" i="29"/>
  <c r="G42" i="29" s="1"/>
  <c r="Q24" i="29"/>
  <c r="P24" i="29"/>
  <c r="O24" i="29"/>
  <c r="N24" i="29"/>
  <c r="K24" i="29"/>
  <c r="J24" i="29"/>
  <c r="I24" i="29"/>
  <c r="H24" i="29"/>
  <c r="G24" i="29"/>
  <c r="A24" i="29"/>
  <c r="G41" i="29" s="1"/>
  <c r="T21" i="29"/>
  <c r="S21" i="29"/>
  <c r="R21" i="29"/>
  <c r="Q21" i="29"/>
  <c r="P21" i="29"/>
  <c r="T20" i="29"/>
  <c r="S20" i="29"/>
  <c r="R20" i="29"/>
  <c r="Q20" i="29"/>
  <c r="U20" i="29" s="1"/>
  <c r="P20" i="29"/>
  <c r="T19" i="29"/>
  <c r="S19" i="29"/>
  <c r="R19" i="29"/>
  <c r="Q19" i="29"/>
  <c r="U19" i="29" s="1"/>
  <c r="P19" i="29"/>
  <c r="T18" i="29"/>
  <c r="S18" i="29"/>
  <c r="R18" i="29"/>
  <c r="Q18" i="29"/>
  <c r="U18" i="29" s="1"/>
  <c r="P18" i="29"/>
  <c r="H18" i="29"/>
  <c r="S17" i="29"/>
  <c r="R17" i="29"/>
  <c r="Q17" i="29"/>
  <c r="U17" i="29" s="1"/>
  <c r="N17" i="29"/>
  <c r="U16" i="29"/>
  <c r="S16" i="29"/>
  <c r="R16" i="29"/>
  <c r="T16" i="29" s="1"/>
  <c r="Q16" i="29"/>
  <c r="O16" i="29"/>
  <c r="N16" i="29"/>
  <c r="H8" i="29"/>
  <c r="H6" i="29"/>
  <c r="P17" i="29" s="1"/>
  <c r="H5" i="29"/>
  <c r="N21" i="29" s="1"/>
  <c r="H4" i="29"/>
  <c r="P50" i="28"/>
  <c r="S50" i="28" s="1"/>
  <c r="V50" i="28" s="1"/>
  <c r="O50" i="28"/>
  <c r="N50" i="28"/>
  <c r="R50" i="28" s="1"/>
  <c r="M50" i="28"/>
  <c r="K50" i="28"/>
  <c r="L50" i="28" s="1"/>
  <c r="J50" i="28"/>
  <c r="I50" i="28"/>
  <c r="H50" i="28"/>
  <c r="G50" i="28"/>
  <c r="V49" i="28"/>
  <c r="P49" i="28"/>
  <c r="S49" i="28" s="1"/>
  <c r="O49" i="28"/>
  <c r="N49" i="28"/>
  <c r="R49" i="28" s="1"/>
  <c r="U49" i="28" s="1"/>
  <c r="M49" i="28"/>
  <c r="Q49" i="28" s="1"/>
  <c r="T49" i="28" s="1"/>
  <c r="J49" i="28"/>
  <c r="I49" i="28"/>
  <c r="K49" i="28" s="1"/>
  <c r="L49" i="28" s="1"/>
  <c r="H49" i="28"/>
  <c r="P48" i="28"/>
  <c r="S48" i="28" s="1"/>
  <c r="V48" i="28" s="1"/>
  <c r="O48" i="28"/>
  <c r="N48" i="28"/>
  <c r="M48" i="28"/>
  <c r="J48" i="28"/>
  <c r="I48" i="28"/>
  <c r="H48" i="28"/>
  <c r="K48" i="28" s="1"/>
  <c r="L48" i="28" s="1"/>
  <c r="G48" i="28"/>
  <c r="P47" i="28"/>
  <c r="S47" i="28" s="1"/>
  <c r="V47" i="28" s="1"/>
  <c r="O47" i="28"/>
  <c r="N47" i="28"/>
  <c r="M47" i="28"/>
  <c r="J47" i="28"/>
  <c r="I47" i="28"/>
  <c r="H47" i="28"/>
  <c r="K47" i="28" s="1"/>
  <c r="L47" i="28" s="1"/>
  <c r="G47" i="28"/>
  <c r="P46" i="28"/>
  <c r="S46" i="28" s="1"/>
  <c r="V46" i="28" s="1"/>
  <c r="O46" i="28"/>
  <c r="O53" i="28" s="1"/>
  <c r="N46" i="28"/>
  <c r="M46" i="28"/>
  <c r="J46" i="28"/>
  <c r="I46" i="28"/>
  <c r="H46" i="28"/>
  <c r="K46" i="28" s="1"/>
  <c r="L46" i="28" s="1"/>
  <c r="G46" i="28"/>
  <c r="P45" i="28"/>
  <c r="S45" i="28" s="1"/>
  <c r="V45" i="28" s="1"/>
  <c r="O45" i="28"/>
  <c r="N45" i="28"/>
  <c r="R45" i="28" s="1"/>
  <c r="U45" i="28" s="1"/>
  <c r="M45" i="28"/>
  <c r="Q45" i="28" s="1"/>
  <c r="T45" i="28" s="1"/>
  <c r="J45" i="28"/>
  <c r="I45" i="28"/>
  <c r="K45" i="28" s="1"/>
  <c r="L45" i="28" s="1"/>
  <c r="H45" i="28"/>
  <c r="S44" i="28"/>
  <c r="V44" i="28" s="1"/>
  <c r="P44" i="28"/>
  <c r="O44" i="28"/>
  <c r="N44" i="28"/>
  <c r="R44" i="28" s="1"/>
  <c r="M44" i="28"/>
  <c r="Q44" i="28" s="1"/>
  <c r="T44" i="28" s="1"/>
  <c r="J44" i="28"/>
  <c r="I44" i="28"/>
  <c r="H44" i="28"/>
  <c r="K44" i="28" s="1"/>
  <c r="L44" i="28" s="1"/>
  <c r="R43" i="28"/>
  <c r="U43" i="28" s="1"/>
  <c r="P43" i="28"/>
  <c r="S43" i="28" s="1"/>
  <c r="V43" i="28" s="1"/>
  <c r="O43" i="28"/>
  <c r="N43" i="28"/>
  <c r="M43" i="28"/>
  <c r="Q43" i="28" s="1"/>
  <c r="T43" i="28" s="1"/>
  <c r="J43" i="28"/>
  <c r="I43" i="28"/>
  <c r="K43" i="28" s="1"/>
  <c r="L43" i="28" s="1"/>
  <c r="H43" i="28"/>
  <c r="S42" i="28"/>
  <c r="V42" i="28" s="1"/>
  <c r="P42" i="28"/>
  <c r="O42" i="28"/>
  <c r="O54" i="28" s="1"/>
  <c r="N42" i="28"/>
  <c r="R42" i="28" s="1"/>
  <c r="M42" i="28"/>
  <c r="Q42" i="28" s="1"/>
  <c r="T42" i="28" s="1"/>
  <c r="K42" i="28"/>
  <c r="L42" i="28" s="1"/>
  <c r="J42" i="28"/>
  <c r="I42" i="28"/>
  <c r="H42" i="28"/>
  <c r="P41" i="28"/>
  <c r="P53" i="28" s="1"/>
  <c r="O41" i="28"/>
  <c r="N41" i="28"/>
  <c r="M41" i="28"/>
  <c r="J41" i="28"/>
  <c r="J54" i="28" s="1"/>
  <c r="I41" i="28"/>
  <c r="H41" i="28"/>
  <c r="Q33" i="28"/>
  <c r="T33" i="28" s="1"/>
  <c r="P33" i="28"/>
  <c r="O33" i="28"/>
  <c r="S33" i="28" s="1"/>
  <c r="V33" i="28" s="1"/>
  <c r="N33" i="28"/>
  <c r="R33" i="28" s="1"/>
  <c r="U33" i="28" s="1"/>
  <c r="J33" i="28"/>
  <c r="I33" i="28"/>
  <c r="H33" i="28"/>
  <c r="G33" i="28"/>
  <c r="A33" i="28"/>
  <c r="X32" i="28"/>
  <c r="T32" i="28"/>
  <c r="W32" i="28" s="1"/>
  <c r="S32" i="28"/>
  <c r="V32" i="28" s="1"/>
  <c r="Q32" i="28"/>
  <c r="P32" i="28"/>
  <c r="O32" i="28"/>
  <c r="N32" i="28"/>
  <c r="R32" i="28" s="1"/>
  <c r="U32" i="28" s="1"/>
  <c r="J32" i="28"/>
  <c r="I32" i="28"/>
  <c r="K33" i="28" s="1"/>
  <c r="L33" i="28" s="1"/>
  <c r="H32" i="28"/>
  <c r="G32" i="28"/>
  <c r="A32" i="28"/>
  <c r="G49" i="28" s="1"/>
  <c r="T31" i="28"/>
  <c r="W31" i="28" s="1"/>
  <c r="Q31" i="28"/>
  <c r="P31" i="28"/>
  <c r="O31" i="28"/>
  <c r="S31" i="28" s="1"/>
  <c r="V31" i="28" s="1"/>
  <c r="N31" i="28"/>
  <c r="R31" i="28" s="1"/>
  <c r="U31" i="28" s="1"/>
  <c r="J31" i="28"/>
  <c r="I31" i="28"/>
  <c r="I37" i="28" s="1"/>
  <c r="H31" i="28"/>
  <c r="G31" i="28"/>
  <c r="A31" i="28"/>
  <c r="Q30" i="28"/>
  <c r="T30" i="28" s="1"/>
  <c r="W30" i="28" s="1"/>
  <c r="P30" i="28"/>
  <c r="O30" i="28"/>
  <c r="S30" i="28" s="1"/>
  <c r="V30" i="28" s="1"/>
  <c r="N30" i="28"/>
  <c r="J30" i="28"/>
  <c r="I30" i="28"/>
  <c r="H30" i="28"/>
  <c r="G30" i="28"/>
  <c r="A30" i="28"/>
  <c r="Q29" i="28"/>
  <c r="T29" i="28" s="1"/>
  <c r="W29" i="28" s="1"/>
  <c r="P29" i="28"/>
  <c r="O29" i="28"/>
  <c r="N29" i="28"/>
  <c r="J29" i="28"/>
  <c r="I29" i="28"/>
  <c r="H29" i="28"/>
  <c r="G29" i="28"/>
  <c r="A29" i="28"/>
  <c r="Q28" i="28"/>
  <c r="T28" i="28" s="1"/>
  <c r="P28" i="28"/>
  <c r="O28" i="28"/>
  <c r="S28" i="28" s="1"/>
  <c r="V28" i="28" s="1"/>
  <c r="N28" i="28"/>
  <c r="R28" i="28" s="1"/>
  <c r="U28" i="28" s="1"/>
  <c r="J28" i="28"/>
  <c r="I28" i="28"/>
  <c r="K28" i="28" s="1"/>
  <c r="L28" i="28" s="1"/>
  <c r="H28" i="28"/>
  <c r="G28" i="28"/>
  <c r="A28" i="28"/>
  <c r="G45" i="28" s="1"/>
  <c r="Q27" i="28"/>
  <c r="T27" i="28" s="1"/>
  <c r="P27" i="28"/>
  <c r="O27" i="28"/>
  <c r="S27" i="28" s="1"/>
  <c r="V27" i="28" s="1"/>
  <c r="N27" i="28"/>
  <c r="R27" i="28" s="1"/>
  <c r="U27" i="28" s="1"/>
  <c r="J27" i="28"/>
  <c r="I27" i="28"/>
  <c r="K27" i="28" s="1"/>
  <c r="L27" i="28" s="1"/>
  <c r="H27" i="28"/>
  <c r="G27" i="28"/>
  <c r="A27" i="28"/>
  <c r="G44" i="28" s="1"/>
  <c r="Q26" i="28"/>
  <c r="T26" i="28" s="1"/>
  <c r="W26" i="28" s="1"/>
  <c r="P26" i="28"/>
  <c r="O26" i="28"/>
  <c r="S26" i="28" s="1"/>
  <c r="V26" i="28" s="1"/>
  <c r="N26" i="28"/>
  <c r="R26" i="28" s="1"/>
  <c r="U26" i="28" s="1"/>
  <c r="K26" i="28"/>
  <c r="L26" i="28" s="1"/>
  <c r="J26" i="28"/>
  <c r="I26" i="28"/>
  <c r="H26" i="28"/>
  <c r="G26" i="28"/>
  <c r="A26" i="28"/>
  <c r="G43" i="28" s="1"/>
  <c r="Q25" i="28"/>
  <c r="P25" i="28"/>
  <c r="T25" i="28" s="1"/>
  <c r="W25" i="28" s="1"/>
  <c r="O25" i="28"/>
  <c r="S25" i="28" s="1"/>
  <c r="V25" i="28" s="1"/>
  <c r="N25" i="28"/>
  <c r="R25" i="28" s="1"/>
  <c r="U25" i="28" s="1"/>
  <c r="K25" i="28"/>
  <c r="L25" i="28" s="1"/>
  <c r="J25" i="28"/>
  <c r="I25" i="28"/>
  <c r="H25" i="28"/>
  <c r="G25" i="28"/>
  <c r="A25" i="28"/>
  <c r="G42" i="28" s="1"/>
  <c r="Q24" i="28"/>
  <c r="Q36" i="28" s="1"/>
  <c r="P24" i="28"/>
  <c r="P37" i="28" s="1"/>
  <c r="O24" i="28"/>
  <c r="N24" i="28"/>
  <c r="K24" i="28"/>
  <c r="J24" i="28"/>
  <c r="I24" i="28"/>
  <c r="H24" i="28"/>
  <c r="G24" i="28"/>
  <c r="A24" i="28"/>
  <c r="G41" i="28" s="1"/>
  <c r="S21" i="28"/>
  <c r="U21" i="28" s="1"/>
  <c r="R21" i="28"/>
  <c r="T21" i="28" s="1"/>
  <c r="Q21" i="28"/>
  <c r="O21" i="28"/>
  <c r="S20" i="28"/>
  <c r="U20" i="28" s="1"/>
  <c r="R20" i="28"/>
  <c r="T20" i="28" s="1"/>
  <c r="Q20" i="28"/>
  <c r="O20" i="28"/>
  <c r="S19" i="28"/>
  <c r="U19" i="28" s="1"/>
  <c r="R19" i="28"/>
  <c r="T19" i="28" s="1"/>
  <c r="Q19" i="28"/>
  <c r="O19" i="28"/>
  <c r="S18" i="28"/>
  <c r="U18" i="28" s="1"/>
  <c r="R18" i="28"/>
  <c r="T18" i="28" s="1"/>
  <c r="Q18" i="28"/>
  <c r="O18" i="28"/>
  <c r="H18" i="28"/>
  <c r="T17" i="28"/>
  <c r="S17" i="28"/>
  <c r="U17" i="28" s="1"/>
  <c r="R17" i="28"/>
  <c r="Q17" i="28"/>
  <c r="O17" i="28"/>
  <c r="T16" i="28"/>
  <c r="S16" i="28"/>
  <c r="U16" i="28" s="1"/>
  <c r="R16" i="28"/>
  <c r="Q16" i="28"/>
  <c r="O16" i="28"/>
  <c r="H8" i="28"/>
  <c r="H6" i="28"/>
  <c r="P21" i="28" s="1"/>
  <c r="H5" i="28"/>
  <c r="N19" i="28" s="1"/>
  <c r="H4" i="28"/>
  <c r="O54" i="23"/>
  <c r="J54" i="23"/>
  <c r="S50" i="23"/>
  <c r="V50" i="23" s="1"/>
  <c r="P50" i="23"/>
  <c r="O50" i="23"/>
  <c r="N50" i="23"/>
  <c r="R50" i="23" s="1"/>
  <c r="M50" i="23"/>
  <c r="K50" i="23"/>
  <c r="L50" i="23" s="1"/>
  <c r="J50" i="23"/>
  <c r="I50" i="23"/>
  <c r="H50" i="23"/>
  <c r="G50" i="23"/>
  <c r="U49" i="23"/>
  <c r="P49" i="23"/>
  <c r="S49" i="23" s="1"/>
  <c r="V49" i="23" s="1"/>
  <c r="O49" i="23"/>
  <c r="N49" i="23"/>
  <c r="R49" i="23" s="1"/>
  <c r="M49" i="23"/>
  <c r="Q49" i="23" s="1"/>
  <c r="T49" i="23" s="1"/>
  <c r="W49" i="23" s="1"/>
  <c r="J49" i="23"/>
  <c r="I49" i="23"/>
  <c r="H49" i="23"/>
  <c r="P48" i="23"/>
  <c r="O48" i="23"/>
  <c r="N48" i="23"/>
  <c r="M48" i="23"/>
  <c r="K48" i="23"/>
  <c r="L48" i="23" s="1"/>
  <c r="J48" i="23"/>
  <c r="I48" i="23"/>
  <c r="H48" i="23"/>
  <c r="P47" i="23"/>
  <c r="O47" i="23"/>
  <c r="N47" i="23"/>
  <c r="M47" i="23"/>
  <c r="K47" i="23"/>
  <c r="L47" i="23" s="1"/>
  <c r="J47" i="23"/>
  <c r="I47" i="23"/>
  <c r="H47" i="23"/>
  <c r="P46" i="23"/>
  <c r="O46" i="23"/>
  <c r="N46" i="23"/>
  <c r="M46" i="23"/>
  <c r="K46" i="23"/>
  <c r="L46" i="23" s="1"/>
  <c r="J46" i="23"/>
  <c r="I46" i="23"/>
  <c r="H46" i="23"/>
  <c r="P45" i="23"/>
  <c r="S45" i="23" s="1"/>
  <c r="V45" i="23" s="1"/>
  <c r="O45" i="23"/>
  <c r="N45" i="23"/>
  <c r="R45" i="23" s="1"/>
  <c r="U45" i="23" s="1"/>
  <c r="M45" i="23"/>
  <c r="Q45" i="23" s="1"/>
  <c r="T45" i="23" s="1"/>
  <c r="J45" i="23"/>
  <c r="I45" i="23"/>
  <c r="H45" i="23"/>
  <c r="S44" i="23"/>
  <c r="V44" i="23" s="1"/>
  <c r="R44" i="23"/>
  <c r="P44" i="23"/>
  <c r="O44" i="23"/>
  <c r="N44" i="23"/>
  <c r="M44" i="23"/>
  <c r="Q44" i="23" s="1"/>
  <c r="K44" i="23"/>
  <c r="L44" i="23" s="1"/>
  <c r="J44" i="23"/>
  <c r="I44" i="23"/>
  <c r="H44" i="23"/>
  <c r="P43" i="23"/>
  <c r="S43" i="23" s="1"/>
  <c r="V43" i="23" s="1"/>
  <c r="O43" i="23"/>
  <c r="N43" i="23"/>
  <c r="R43" i="23" s="1"/>
  <c r="M43" i="23"/>
  <c r="Q43" i="23" s="1"/>
  <c r="T43" i="23" s="1"/>
  <c r="J43" i="23"/>
  <c r="I43" i="23"/>
  <c r="H43" i="23"/>
  <c r="S42" i="23"/>
  <c r="V42" i="23" s="1"/>
  <c r="R42" i="23"/>
  <c r="P42" i="23"/>
  <c r="O42" i="23"/>
  <c r="N42" i="23"/>
  <c r="M42" i="23"/>
  <c r="Q42" i="23" s="1"/>
  <c r="K42" i="23"/>
  <c r="L42" i="23" s="1"/>
  <c r="J42" i="23"/>
  <c r="J53" i="23" s="1"/>
  <c r="I42" i="23"/>
  <c r="H42" i="23"/>
  <c r="P41" i="23"/>
  <c r="O41" i="23"/>
  <c r="O53" i="23" s="1"/>
  <c r="N41" i="23"/>
  <c r="R41" i="23" s="1"/>
  <c r="M41" i="23"/>
  <c r="J41" i="23"/>
  <c r="I41" i="23"/>
  <c r="H41" i="23"/>
  <c r="Q33" i="23"/>
  <c r="T33" i="23" s="1"/>
  <c r="W33" i="23" s="1"/>
  <c r="P33" i="23"/>
  <c r="O33" i="23"/>
  <c r="S33" i="23" s="1"/>
  <c r="N33" i="23"/>
  <c r="R33" i="23" s="1"/>
  <c r="J33" i="23"/>
  <c r="I33" i="23"/>
  <c r="H33" i="23"/>
  <c r="G33" i="23"/>
  <c r="A33" i="23"/>
  <c r="Q32" i="23"/>
  <c r="T32" i="23" s="1"/>
  <c r="W32" i="23" s="1"/>
  <c r="P32" i="23"/>
  <c r="O32" i="23"/>
  <c r="N32" i="23"/>
  <c r="L32" i="23"/>
  <c r="J32" i="23"/>
  <c r="I32" i="23"/>
  <c r="K33" i="23" s="1"/>
  <c r="L33" i="23" s="1"/>
  <c r="H32" i="23"/>
  <c r="G32" i="23"/>
  <c r="A32" i="23"/>
  <c r="G49" i="23" s="1"/>
  <c r="Q31" i="23"/>
  <c r="T31" i="23" s="1"/>
  <c r="P31" i="23"/>
  <c r="O31" i="23"/>
  <c r="S31" i="23" s="1"/>
  <c r="V31" i="23" s="1"/>
  <c r="N31" i="23"/>
  <c r="R31" i="23" s="1"/>
  <c r="U31" i="23" s="1"/>
  <c r="J31" i="23"/>
  <c r="I31" i="23"/>
  <c r="K32" i="23" s="1"/>
  <c r="H31" i="23"/>
  <c r="G31" i="23"/>
  <c r="A31" i="23"/>
  <c r="G48" i="23" s="1"/>
  <c r="Q30" i="23"/>
  <c r="T30" i="23" s="1"/>
  <c r="P30" i="23"/>
  <c r="O30" i="23"/>
  <c r="S30" i="23" s="1"/>
  <c r="V30" i="23" s="1"/>
  <c r="N30" i="23"/>
  <c r="R30" i="23" s="1"/>
  <c r="U30" i="23" s="1"/>
  <c r="J30" i="23"/>
  <c r="I30" i="23"/>
  <c r="H30" i="23"/>
  <c r="G30" i="23"/>
  <c r="A30" i="23"/>
  <c r="G47" i="23" s="1"/>
  <c r="Q29" i="23"/>
  <c r="T29" i="23" s="1"/>
  <c r="P29" i="23"/>
  <c r="O29" i="23"/>
  <c r="S29" i="23" s="1"/>
  <c r="V29" i="23" s="1"/>
  <c r="N29" i="23"/>
  <c r="R29" i="23" s="1"/>
  <c r="U29" i="23" s="1"/>
  <c r="J29" i="23"/>
  <c r="I29" i="23"/>
  <c r="K29" i="23" s="1"/>
  <c r="L29" i="23" s="1"/>
  <c r="H29" i="23"/>
  <c r="G29" i="23"/>
  <c r="A29" i="23"/>
  <c r="G46" i="23" s="1"/>
  <c r="Q28" i="23"/>
  <c r="P28" i="23"/>
  <c r="T28" i="23" s="1"/>
  <c r="W28" i="23" s="1"/>
  <c r="O28" i="23"/>
  <c r="S28" i="23" s="1"/>
  <c r="V28" i="23" s="1"/>
  <c r="N28" i="23"/>
  <c r="R28" i="23" s="1"/>
  <c r="U28" i="23" s="1"/>
  <c r="K28" i="23"/>
  <c r="L28" i="23" s="1"/>
  <c r="J28" i="23"/>
  <c r="I28" i="23"/>
  <c r="H28" i="23"/>
  <c r="G28" i="23"/>
  <c r="A28" i="23"/>
  <c r="G45" i="23" s="1"/>
  <c r="Q27" i="23"/>
  <c r="P27" i="23"/>
  <c r="T27" i="23" s="1"/>
  <c r="W27" i="23" s="1"/>
  <c r="O27" i="23"/>
  <c r="S27" i="23" s="1"/>
  <c r="V27" i="23" s="1"/>
  <c r="N27" i="23"/>
  <c r="R27" i="23" s="1"/>
  <c r="U27" i="23" s="1"/>
  <c r="K27" i="23"/>
  <c r="L27" i="23" s="1"/>
  <c r="J27" i="23"/>
  <c r="I27" i="23"/>
  <c r="H27" i="23"/>
  <c r="G27" i="23"/>
  <c r="A27" i="23"/>
  <c r="G44" i="23" s="1"/>
  <c r="Q26" i="23"/>
  <c r="P26" i="23"/>
  <c r="T26" i="23" s="1"/>
  <c r="W26" i="23" s="1"/>
  <c r="O26" i="23"/>
  <c r="S26" i="23" s="1"/>
  <c r="V26" i="23" s="1"/>
  <c r="N26" i="23"/>
  <c r="R26" i="23" s="1"/>
  <c r="U26" i="23" s="1"/>
  <c r="K26" i="23"/>
  <c r="L26" i="23" s="1"/>
  <c r="J26" i="23"/>
  <c r="I26" i="23"/>
  <c r="H26" i="23"/>
  <c r="G26" i="23"/>
  <c r="A26" i="23"/>
  <c r="G43" i="23" s="1"/>
  <c r="T25" i="23"/>
  <c r="W25" i="23" s="1"/>
  <c r="Q25" i="23"/>
  <c r="P25" i="23"/>
  <c r="O25" i="23"/>
  <c r="O36" i="23" s="1"/>
  <c r="N25" i="23"/>
  <c r="K25" i="23"/>
  <c r="L25" i="23" s="1"/>
  <c r="J25" i="23"/>
  <c r="I25" i="23"/>
  <c r="H25" i="23"/>
  <c r="G25" i="23"/>
  <c r="A25" i="23"/>
  <c r="G42" i="23" s="1"/>
  <c r="Q24" i="23"/>
  <c r="Q36" i="23" s="1"/>
  <c r="P24" i="23"/>
  <c r="T24" i="23" s="1"/>
  <c r="O24" i="23"/>
  <c r="N24" i="23"/>
  <c r="J24" i="23"/>
  <c r="I24" i="23"/>
  <c r="K24" i="23" s="1"/>
  <c r="H24" i="23"/>
  <c r="H36" i="23" s="1"/>
  <c r="G24" i="23"/>
  <c r="A24" i="23"/>
  <c r="G41" i="23" s="1"/>
  <c r="T21" i="23"/>
  <c r="S21" i="23"/>
  <c r="R21" i="23"/>
  <c r="Q21" i="23"/>
  <c r="U21" i="23" s="1"/>
  <c r="P21" i="23"/>
  <c r="T20" i="23"/>
  <c r="S20" i="23"/>
  <c r="U20" i="23" s="1"/>
  <c r="R20" i="23"/>
  <c r="Q20" i="23"/>
  <c r="P20" i="23"/>
  <c r="T19" i="23"/>
  <c r="S19" i="23"/>
  <c r="U19" i="23" s="1"/>
  <c r="R19" i="23"/>
  <c r="Q19" i="23"/>
  <c r="P19" i="23"/>
  <c r="S18" i="23"/>
  <c r="R18" i="23"/>
  <c r="Q18" i="23"/>
  <c r="T18" i="23" s="1"/>
  <c r="H18" i="23"/>
  <c r="S17" i="23"/>
  <c r="R17" i="23"/>
  <c r="T17" i="23" s="1"/>
  <c r="Q17" i="23"/>
  <c r="U17" i="23" s="1"/>
  <c r="N17" i="23"/>
  <c r="S16" i="23"/>
  <c r="R16" i="23"/>
  <c r="T16" i="23" s="1"/>
  <c r="Q16" i="23"/>
  <c r="U16" i="23" s="1"/>
  <c r="O16" i="23"/>
  <c r="N16" i="23"/>
  <c r="H8" i="23"/>
  <c r="O18" i="23" s="1"/>
  <c r="H6" i="23"/>
  <c r="P18" i="23" s="1"/>
  <c r="H5" i="23"/>
  <c r="H4" i="23"/>
  <c r="O54" i="22"/>
  <c r="J54" i="22"/>
  <c r="S50" i="22"/>
  <c r="V50" i="22" s="1"/>
  <c r="P50" i="22"/>
  <c r="O50" i="22"/>
  <c r="N50" i="22"/>
  <c r="R50" i="22" s="1"/>
  <c r="M50" i="22"/>
  <c r="K50" i="22"/>
  <c r="L50" i="22" s="1"/>
  <c r="J50" i="22"/>
  <c r="I50" i="22"/>
  <c r="H50" i="22"/>
  <c r="G50" i="22"/>
  <c r="U49" i="22"/>
  <c r="P49" i="22"/>
  <c r="S49" i="22" s="1"/>
  <c r="V49" i="22" s="1"/>
  <c r="O49" i="22"/>
  <c r="N49" i="22"/>
  <c r="R49" i="22" s="1"/>
  <c r="M49" i="22"/>
  <c r="Q49" i="22" s="1"/>
  <c r="T49" i="22" s="1"/>
  <c r="W49" i="22" s="1"/>
  <c r="J49" i="22"/>
  <c r="I49" i="22"/>
  <c r="H49" i="22"/>
  <c r="P48" i="22"/>
  <c r="O48" i="22"/>
  <c r="N48" i="22"/>
  <c r="M48" i="22"/>
  <c r="K48" i="22"/>
  <c r="L48" i="22" s="1"/>
  <c r="J48" i="22"/>
  <c r="I48" i="22"/>
  <c r="H48" i="22"/>
  <c r="P47" i="22"/>
  <c r="O47" i="22"/>
  <c r="N47" i="22"/>
  <c r="M47" i="22"/>
  <c r="K47" i="22"/>
  <c r="L47" i="22" s="1"/>
  <c r="J47" i="22"/>
  <c r="I47" i="22"/>
  <c r="H47" i="22"/>
  <c r="P46" i="22"/>
  <c r="O46" i="22"/>
  <c r="N46" i="22"/>
  <c r="M46" i="22"/>
  <c r="K46" i="22"/>
  <c r="L46" i="22" s="1"/>
  <c r="J46" i="22"/>
  <c r="I46" i="22"/>
  <c r="H46" i="22"/>
  <c r="P45" i="22"/>
  <c r="S45" i="22" s="1"/>
  <c r="V45" i="22" s="1"/>
  <c r="O45" i="22"/>
  <c r="N45" i="22"/>
  <c r="R45" i="22" s="1"/>
  <c r="U45" i="22" s="1"/>
  <c r="M45" i="22"/>
  <c r="Q45" i="22" s="1"/>
  <c r="T45" i="22" s="1"/>
  <c r="J45" i="22"/>
  <c r="I45" i="22"/>
  <c r="H45" i="22"/>
  <c r="S44" i="22"/>
  <c r="V44" i="22" s="1"/>
  <c r="R44" i="22"/>
  <c r="P44" i="22"/>
  <c r="O44" i="22"/>
  <c r="N44" i="22"/>
  <c r="M44" i="22"/>
  <c r="Q44" i="22" s="1"/>
  <c r="K44" i="22"/>
  <c r="L44" i="22" s="1"/>
  <c r="J44" i="22"/>
  <c r="I44" i="22"/>
  <c r="H44" i="22"/>
  <c r="P43" i="22"/>
  <c r="S43" i="22" s="1"/>
  <c r="V43" i="22" s="1"/>
  <c r="O43" i="22"/>
  <c r="N43" i="22"/>
  <c r="R43" i="22" s="1"/>
  <c r="M43" i="22"/>
  <c r="Q43" i="22" s="1"/>
  <c r="T43" i="22" s="1"/>
  <c r="J43" i="22"/>
  <c r="I43" i="22"/>
  <c r="H43" i="22"/>
  <c r="S42" i="22"/>
  <c r="V42" i="22" s="1"/>
  <c r="R42" i="22"/>
  <c r="P42" i="22"/>
  <c r="O42" i="22"/>
  <c r="N42" i="22"/>
  <c r="N54" i="22" s="1"/>
  <c r="M42" i="22"/>
  <c r="Q42" i="22" s="1"/>
  <c r="K42" i="22"/>
  <c r="L42" i="22" s="1"/>
  <c r="J42" i="22"/>
  <c r="J53" i="22" s="1"/>
  <c r="I42" i="22"/>
  <c r="H42" i="22"/>
  <c r="P41" i="22"/>
  <c r="O41" i="22"/>
  <c r="O53" i="22" s="1"/>
  <c r="N41" i="22"/>
  <c r="R41" i="22" s="1"/>
  <c r="M41" i="22"/>
  <c r="J41" i="22"/>
  <c r="I41" i="22"/>
  <c r="H41" i="22"/>
  <c r="Q33" i="22"/>
  <c r="T33" i="22" s="1"/>
  <c r="W33" i="22" s="1"/>
  <c r="P33" i="22"/>
  <c r="O33" i="22"/>
  <c r="S33" i="22" s="1"/>
  <c r="N33" i="22"/>
  <c r="R33" i="22" s="1"/>
  <c r="J33" i="22"/>
  <c r="I33" i="22"/>
  <c r="H33" i="22"/>
  <c r="G33" i="22"/>
  <c r="A33" i="22"/>
  <c r="Q32" i="22"/>
  <c r="T32" i="22" s="1"/>
  <c r="W32" i="22" s="1"/>
  <c r="P32" i="22"/>
  <c r="O32" i="22"/>
  <c r="N32" i="22"/>
  <c r="L32" i="22"/>
  <c r="J32" i="22"/>
  <c r="I32" i="22"/>
  <c r="K33" i="22" s="1"/>
  <c r="L33" i="22" s="1"/>
  <c r="H32" i="22"/>
  <c r="G32" i="22"/>
  <c r="A32" i="22"/>
  <c r="G49" i="22" s="1"/>
  <c r="Q31" i="22"/>
  <c r="T31" i="22" s="1"/>
  <c r="P31" i="22"/>
  <c r="O31" i="22"/>
  <c r="S31" i="22" s="1"/>
  <c r="V31" i="22" s="1"/>
  <c r="N31" i="22"/>
  <c r="R31" i="22" s="1"/>
  <c r="U31" i="22" s="1"/>
  <c r="J31" i="22"/>
  <c r="I31" i="22"/>
  <c r="K32" i="22" s="1"/>
  <c r="H31" i="22"/>
  <c r="G31" i="22"/>
  <c r="A31" i="22"/>
  <c r="G48" i="22" s="1"/>
  <c r="Q30" i="22"/>
  <c r="T30" i="22" s="1"/>
  <c r="P30" i="22"/>
  <c r="O30" i="22"/>
  <c r="S30" i="22" s="1"/>
  <c r="V30" i="22" s="1"/>
  <c r="N30" i="22"/>
  <c r="R30" i="22" s="1"/>
  <c r="U30" i="22" s="1"/>
  <c r="J30" i="22"/>
  <c r="I30" i="22"/>
  <c r="H30" i="22"/>
  <c r="G30" i="22"/>
  <c r="A30" i="22"/>
  <c r="G47" i="22" s="1"/>
  <c r="Q29" i="22"/>
  <c r="T29" i="22" s="1"/>
  <c r="P29" i="22"/>
  <c r="O29" i="22"/>
  <c r="S29" i="22" s="1"/>
  <c r="V29" i="22" s="1"/>
  <c r="N29" i="22"/>
  <c r="R29" i="22" s="1"/>
  <c r="U29" i="22" s="1"/>
  <c r="J29" i="22"/>
  <c r="I29" i="22"/>
  <c r="K29" i="22" s="1"/>
  <c r="L29" i="22" s="1"/>
  <c r="H29" i="22"/>
  <c r="G29" i="22"/>
  <c r="A29" i="22"/>
  <c r="G46" i="22" s="1"/>
  <c r="Q28" i="22"/>
  <c r="P28" i="22"/>
  <c r="T28" i="22" s="1"/>
  <c r="W28" i="22" s="1"/>
  <c r="O28" i="22"/>
  <c r="S28" i="22" s="1"/>
  <c r="V28" i="22" s="1"/>
  <c r="N28" i="22"/>
  <c r="R28" i="22" s="1"/>
  <c r="U28" i="22" s="1"/>
  <c r="K28" i="22"/>
  <c r="L28" i="22" s="1"/>
  <c r="J28" i="22"/>
  <c r="I28" i="22"/>
  <c r="H28" i="22"/>
  <c r="G28" i="22"/>
  <c r="A28" i="22"/>
  <c r="G45" i="22" s="1"/>
  <c r="Q27" i="22"/>
  <c r="P27" i="22"/>
  <c r="T27" i="22" s="1"/>
  <c r="W27" i="22" s="1"/>
  <c r="O27" i="22"/>
  <c r="S27" i="22" s="1"/>
  <c r="V27" i="22" s="1"/>
  <c r="N27" i="22"/>
  <c r="R27" i="22" s="1"/>
  <c r="U27" i="22" s="1"/>
  <c r="K27" i="22"/>
  <c r="L27" i="22" s="1"/>
  <c r="J27" i="22"/>
  <c r="I27" i="22"/>
  <c r="H27" i="22"/>
  <c r="G27" i="22"/>
  <c r="A27" i="22"/>
  <c r="G44" i="22" s="1"/>
  <c r="Q26" i="22"/>
  <c r="P26" i="22"/>
  <c r="T26" i="22" s="1"/>
  <c r="W26" i="22" s="1"/>
  <c r="O26" i="22"/>
  <c r="S26" i="22" s="1"/>
  <c r="V26" i="22" s="1"/>
  <c r="N26" i="22"/>
  <c r="R26" i="22" s="1"/>
  <c r="U26" i="22" s="1"/>
  <c r="K26" i="22"/>
  <c r="L26" i="22" s="1"/>
  <c r="J26" i="22"/>
  <c r="I26" i="22"/>
  <c r="H26" i="22"/>
  <c r="G26" i="22"/>
  <c r="A26" i="22"/>
  <c r="G43" i="22" s="1"/>
  <c r="T25" i="22"/>
  <c r="W25" i="22" s="1"/>
  <c r="Q25" i="22"/>
  <c r="P25" i="22"/>
  <c r="O25" i="22"/>
  <c r="S25" i="22" s="1"/>
  <c r="V25" i="22" s="1"/>
  <c r="N25" i="22"/>
  <c r="K25" i="22"/>
  <c r="L25" i="22" s="1"/>
  <c r="J25" i="22"/>
  <c r="I25" i="22"/>
  <c r="H25" i="22"/>
  <c r="G25" i="22"/>
  <c r="A25" i="22"/>
  <c r="G42" i="22" s="1"/>
  <c r="Q24" i="22"/>
  <c r="P24" i="22"/>
  <c r="T24" i="22" s="1"/>
  <c r="O24" i="22"/>
  <c r="N24" i="22"/>
  <c r="J24" i="22"/>
  <c r="I24" i="22"/>
  <c r="H24" i="22"/>
  <c r="H36" i="22" s="1"/>
  <c r="G24" i="22"/>
  <c r="A24" i="22"/>
  <c r="G41" i="22" s="1"/>
  <c r="T21" i="22"/>
  <c r="S21" i="22"/>
  <c r="R21" i="22"/>
  <c r="Q21" i="22"/>
  <c r="U21" i="22" s="1"/>
  <c r="P21" i="22"/>
  <c r="T20" i="22"/>
  <c r="S20" i="22"/>
  <c r="U20" i="22" s="1"/>
  <c r="R20" i="22"/>
  <c r="Q20" i="22"/>
  <c r="P20" i="22"/>
  <c r="T19" i="22"/>
  <c r="S19" i="22"/>
  <c r="U19" i="22" s="1"/>
  <c r="R19" i="22"/>
  <c r="Q19" i="22"/>
  <c r="P19" i="22"/>
  <c r="S18" i="22"/>
  <c r="R18" i="22"/>
  <c r="Q18" i="22"/>
  <c r="T18" i="22" s="1"/>
  <c r="H18" i="22"/>
  <c r="S17" i="22"/>
  <c r="R17" i="22"/>
  <c r="T17" i="22" s="1"/>
  <c r="Q17" i="22"/>
  <c r="U17" i="22" s="1"/>
  <c r="N17" i="22"/>
  <c r="S16" i="22"/>
  <c r="R16" i="22"/>
  <c r="T16" i="22" s="1"/>
  <c r="Q16" i="22"/>
  <c r="U16" i="22" s="1"/>
  <c r="O16" i="22"/>
  <c r="N16" i="22"/>
  <c r="H8" i="22"/>
  <c r="O18" i="22" s="1"/>
  <c r="H6" i="22"/>
  <c r="P18" i="22" s="1"/>
  <c r="H5" i="22"/>
  <c r="H4" i="22"/>
  <c r="P50" i="20"/>
  <c r="S50" i="20" s="1"/>
  <c r="V50" i="20" s="1"/>
  <c r="O50" i="20"/>
  <c r="N50" i="20"/>
  <c r="R50" i="20" s="1"/>
  <c r="M50" i="20"/>
  <c r="K50" i="20"/>
  <c r="L50" i="20" s="1"/>
  <c r="J50" i="20"/>
  <c r="I50" i="20"/>
  <c r="H50" i="20"/>
  <c r="G50" i="20"/>
  <c r="V49" i="20"/>
  <c r="P49" i="20"/>
  <c r="S49" i="20" s="1"/>
  <c r="O49" i="20"/>
  <c r="N49" i="20"/>
  <c r="R49" i="20" s="1"/>
  <c r="M49" i="20"/>
  <c r="Q49" i="20" s="1"/>
  <c r="T49" i="20" s="1"/>
  <c r="J49" i="20"/>
  <c r="I49" i="20"/>
  <c r="K49" i="20" s="1"/>
  <c r="L49" i="20" s="1"/>
  <c r="H49" i="20"/>
  <c r="P48" i="20"/>
  <c r="S48" i="20" s="1"/>
  <c r="V48" i="20" s="1"/>
  <c r="O48" i="20"/>
  <c r="N48" i="20"/>
  <c r="M48" i="20"/>
  <c r="J48" i="20"/>
  <c r="I48" i="20"/>
  <c r="H48" i="20"/>
  <c r="K48" i="20" s="1"/>
  <c r="L48" i="20" s="1"/>
  <c r="P47" i="20"/>
  <c r="S47" i="20" s="1"/>
  <c r="V47" i="20" s="1"/>
  <c r="O47" i="20"/>
  <c r="N47" i="20"/>
  <c r="M47" i="20"/>
  <c r="J47" i="20"/>
  <c r="I47" i="20"/>
  <c r="H47" i="20"/>
  <c r="K47" i="20" s="1"/>
  <c r="L47" i="20" s="1"/>
  <c r="P46" i="20"/>
  <c r="S46" i="20" s="1"/>
  <c r="V46" i="20" s="1"/>
  <c r="O46" i="20"/>
  <c r="O53" i="20" s="1"/>
  <c r="N46" i="20"/>
  <c r="M46" i="20"/>
  <c r="J46" i="20"/>
  <c r="I46" i="20"/>
  <c r="H46" i="20"/>
  <c r="K46" i="20" s="1"/>
  <c r="L46" i="20" s="1"/>
  <c r="P45" i="20"/>
  <c r="S45" i="20" s="1"/>
  <c r="V45" i="20" s="1"/>
  <c r="O45" i="20"/>
  <c r="N45" i="20"/>
  <c r="R45" i="20" s="1"/>
  <c r="U45" i="20" s="1"/>
  <c r="M45" i="20"/>
  <c r="Q45" i="20" s="1"/>
  <c r="T45" i="20" s="1"/>
  <c r="J45" i="20"/>
  <c r="I45" i="20"/>
  <c r="K45" i="20" s="1"/>
  <c r="L45" i="20" s="1"/>
  <c r="H45" i="20"/>
  <c r="S44" i="20"/>
  <c r="V44" i="20" s="1"/>
  <c r="P44" i="20"/>
  <c r="O44" i="20"/>
  <c r="N44" i="20"/>
  <c r="R44" i="20" s="1"/>
  <c r="M44" i="20"/>
  <c r="Q44" i="20" s="1"/>
  <c r="J44" i="20"/>
  <c r="I44" i="20"/>
  <c r="H44" i="20"/>
  <c r="K44" i="20" s="1"/>
  <c r="L44" i="20" s="1"/>
  <c r="R43" i="20"/>
  <c r="U43" i="20" s="1"/>
  <c r="P43" i="20"/>
  <c r="S43" i="20" s="1"/>
  <c r="V43" i="20" s="1"/>
  <c r="O43" i="20"/>
  <c r="N43" i="20"/>
  <c r="M43" i="20"/>
  <c r="Q43" i="20" s="1"/>
  <c r="J43" i="20"/>
  <c r="I43" i="20"/>
  <c r="K43" i="20" s="1"/>
  <c r="L43" i="20" s="1"/>
  <c r="H43" i="20"/>
  <c r="S42" i="20"/>
  <c r="V42" i="20" s="1"/>
  <c r="P42" i="20"/>
  <c r="O42" i="20"/>
  <c r="O54" i="20" s="1"/>
  <c r="N42" i="20"/>
  <c r="R42" i="20" s="1"/>
  <c r="M42" i="20"/>
  <c r="Q42" i="20" s="1"/>
  <c r="T42" i="20" s="1"/>
  <c r="K42" i="20"/>
  <c r="L42" i="20" s="1"/>
  <c r="J42" i="20"/>
  <c r="I42" i="20"/>
  <c r="H42" i="20"/>
  <c r="P41" i="20"/>
  <c r="P53" i="20" s="1"/>
  <c r="O41" i="20"/>
  <c r="N41" i="20"/>
  <c r="M41" i="20"/>
  <c r="J41" i="20"/>
  <c r="J54" i="20" s="1"/>
  <c r="I41" i="20"/>
  <c r="H41" i="20"/>
  <c r="Q33" i="20"/>
  <c r="T33" i="20" s="1"/>
  <c r="P33" i="20"/>
  <c r="O33" i="20"/>
  <c r="S33" i="20" s="1"/>
  <c r="N33" i="20"/>
  <c r="R33" i="20" s="1"/>
  <c r="U33" i="20" s="1"/>
  <c r="J33" i="20"/>
  <c r="I33" i="20"/>
  <c r="H33" i="20"/>
  <c r="G33" i="20"/>
  <c r="A33" i="20"/>
  <c r="Q32" i="20"/>
  <c r="T32" i="20" s="1"/>
  <c r="W32" i="20" s="1"/>
  <c r="P32" i="20"/>
  <c r="O32" i="20"/>
  <c r="N32" i="20"/>
  <c r="R32" i="20" s="1"/>
  <c r="U32" i="20" s="1"/>
  <c r="J32" i="20"/>
  <c r="I32" i="20"/>
  <c r="K33" i="20" s="1"/>
  <c r="L33" i="20" s="1"/>
  <c r="H32" i="20"/>
  <c r="G32" i="20"/>
  <c r="A32" i="20"/>
  <c r="G49" i="20" s="1"/>
  <c r="Q31" i="20"/>
  <c r="T31" i="20" s="1"/>
  <c r="P31" i="20"/>
  <c r="O31" i="20"/>
  <c r="S31" i="20" s="1"/>
  <c r="V31" i="20" s="1"/>
  <c r="N31" i="20"/>
  <c r="R31" i="20" s="1"/>
  <c r="U31" i="20" s="1"/>
  <c r="J31" i="20"/>
  <c r="I31" i="20"/>
  <c r="K32" i="20" s="1"/>
  <c r="L32" i="20" s="1"/>
  <c r="H31" i="20"/>
  <c r="G31" i="20"/>
  <c r="A31" i="20"/>
  <c r="G48" i="20" s="1"/>
  <c r="Q30" i="20"/>
  <c r="T30" i="20" s="1"/>
  <c r="P30" i="20"/>
  <c r="O30" i="20"/>
  <c r="S30" i="20" s="1"/>
  <c r="V30" i="20" s="1"/>
  <c r="N30" i="20"/>
  <c r="R30" i="20" s="1"/>
  <c r="U30" i="20" s="1"/>
  <c r="J30" i="20"/>
  <c r="I30" i="20"/>
  <c r="H30" i="20"/>
  <c r="G30" i="20"/>
  <c r="A30" i="20"/>
  <c r="G47" i="20" s="1"/>
  <c r="Q29" i="20"/>
  <c r="T29" i="20" s="1"/>
  <c r="P29" i="20"/>
  <c r="O29" i="20"/>
  <c r="S29" i="20" s="1"/>
  <c r="V29" i="20" s="1"/>
  <c r="N29" i="20"/>
  <c r="R29" i="20" s="1"/>
  <c r="U29" i="20" s="1"/>
  <c r="J29" i="20"/>
  <c r="I29" i="20"/>
  <c r="K29" i="20" s="1"/>
  <c r="L29" i="20" s="1"/>
  <c r="H29" i="20"/>
  <c r="G29" i="20"/>
  <c r="A29" i="20"/>
  <c r="G46" i="20" s="1"/>
  <c r="Q28" i="20"/>
  <c r="P28" i="20"/>
  <c r="T28" i="20" s="1"/>
  <c r="W28" i="20" s="1"/>
  <c r="O28" i="20"/>
  <c r="S28" i="20" s="1"/>
  <c r="V28" i="20" s="1"/>
  <c r="N28" i="20"/>
  <c r="R28" i="20" s="1"/>
  <c r="U28" i="20" s="1"/>
  <c r="K28" i="20"/>
  <c r="L28" i="20" s="1"/>
  <c r="J28" i="20"/>
  <c r="I28" i="20"/>
  <c r="H28" i="20"/>
  <c r="G28" i="20"/>
  <c r="A28" i="20"/>
  <c r="G45" i="20" s="1"/>
  <c r="Q27" i="20"/>
  <c r="P27" i="20"/>
  <c r="T27" i="20" s="1"/>
  <c r="W27" i="20" s="1"/>
  <c r="O27" i="20"/>
  <c r="S27" i="20" s="1"/>
  <c r="V27" i="20" s="1"/>
  <c r="N27" i="20"/>
  <c r="R27" i="20" s="1"/>
  <c r="U27" i="20" s="1"/>
  <c r="K27" i="20"/>
  <c r="L27" i="20" s="1"/>
  <c r="J27" i="20"/>
  <c r="I27" i="20"/>
  <c r="H27" i="20"/>
  <c r="G27" i="20"/>
  <c r="A27" i="20"/>
  <c r="G44" i="20" s="1"/>
  <c r="Q26" i="20"/>
  <c r="P26" i="20"/>
  <c r="T26" i="20" s="1"/>
  <c r="W26" i="20" s="1"/>
  <c r="O26" i="20"/>
  <c r="S26" i="20" s="1"/>
  <c r="V26" i="20" s="1"/>
  <c r="N26" i="20"/>
  <c r="R26" i="20" s="1"/>
  <c r="U26" i="20" s="1"/>
  <c r="K26" i="20"/>
  <c r="L26" i="20" s="1"/>
  <c r="J26" i="20"/>
  <c r="I26" i="20"/>
  <c r="H26" i="20"/>
  <c r="G26" i="20"/>
  <c r="A26" i="20"/>
  <c r="G43" i="20" s="1"/>
  <c r="Q25" i="20"/>
  <c r="P25" i="20"/>
  <c r="S25" i="20" s="1"/>
  <c r="V25" i="20" s="1"/>
  <c r="O25" i="20"/>
  <c r="N25" i="20"/>
  <c r="K25" i="20"/>
  <c r="L25" i="20" s="1"/>
  <c r="J25" i="20"/>
  <c r="I25" i="20"/>
  <c r="H25" i="20"/>
  <c r="G25" i="20"/>
  <c r="A25" i="20"/>
  <c r="G42" i="20" s="1"/>
  <c r="T24" i="20"/>
  <c r="W24" i="20" s="1"/>
  <c r="S24" i="20"/>
  <c r="Q24" i="20"/>
  <c r="Q36" i="20" s="1"/>
  <c r="P24" i="20"/>
  <c r="O24" i="20"/>
  <c r="N24" i="20"/>
  <c r="J24" i="20"/>
  <c r="I24" i="20"/>
  <c r="H24" i="20"/>
  <c r="K24" i="20" s="1"/>
  <c r="G24" i="20"/>
  <c r="A24" i="20"/>
  <c r="G41" i="20" s="1"/>
  <c r="T21" i="20"/>
  <c r="S21" i="20"/>
  <c r="U21" i="20" s="1"/>
  <c r="R21" i="20"/>
  <c r="Q21" i="20"/>
  <c r="P21" i="20"/>
  <c r="O21" i="20"/>
  <c r="S20" i="20"/>
  <c r="U20" i="20" s="1"/>
  <c r="R20" i="20"/>
  <c r="T20" i="20" s="1"/>
  <c r="Q20" i="20"/>
  <c r="S19" i="20"/>
  <c r="R19" i="20"/>
  <c r="T19" i="20" s="1"/>
  <c r="Q19" i="20"/>
  <c r="U19" i="20" s="1"/>
  <c r="S18" i="20"/>
  <c r="R18" i="20"/>
  <c r="T18" i="20" s="1"/>
  <c r="Q18" i="20"/>
  <c r="U18" i="20" s="1"/>
  <c r="H18" i="20"/>
  <c r="S17" i="20"/>
  <c r="U17" i="20" s="1"/>
  <c r="R17" i="20"/>
  <c r="T17" i="20" s="1"/>
  <c r="Q17" i="20"/>
  <c r="O17" i="20"/>
  <c r="N17" i="20"/>
  <c r="S16" i="20"/>
  <c r="U16" i="20" s="1"/>
  <c r="R16" i="20"/>
  <c r="T16" i="20" s="1"/>
  <c r="Q16" i="20"/>
  <c r="O16" i="20"/>
  <c r="N16" i="20"/>
  <c r="H8" i="20"/>
  <c r="O20" i="20" s="1"/>
  <c r="H6" i="20"/>
  <c r="P17" i="20" s="1"/>
  <c r="H5" i="20"/>
  <c r="N21" i="20" s="1"/>
  <c r="H4" i="20"/>
  <c r="P50" i="19"/>
  <c r="O50" i="19"/>
  <c r="S50" i="19" s="1"/>
  <c r="V50" i="19" s="1"/>
  <c r="N50" i="19"/>
  <c r="M50" i="19"/>
  <c r="K50" i="19"/>
  <c r="L50" i="19" s="1"/>
  <c r="J50" i="19"/>
  <c r="I50" i="19"/>
  <c r="H50" i="19"/>
  <c r="G50" i="19"/>
  <c r="V49" i="19"/>
  <c r="P49" i="19"/>
  <c r="S49" i="19" s="1"/>
  <c r="O49" i="19"/>
  <c r="N49" i="19"/>
  <c r="R49" i="19" s="1"/>
  <c r="U49" i="19" s="1"/>
  <c r="M49" i="19"/>
  <c r="Q49" i="19" s="1"/>
  <c r="T49" i="19" s="1"/>
  <c r="J49" i="19"/>
  <c r="I49" i="19"/>
  <c r="K49" i="19" s="1"/>
  <c r="L49" i="19" s="1"/>
  <c r="H49" i="19"/>
  <c r="P48" i="19"/>
  <c r="S48" i="19" s="1"/>
  <c r="V48" i="19" s="1"/>
  <c r="O48" i="19"/>
  <c r="N48" i="19"/>
  <c r="M48" i="19"/>
  <c r="J48" i="19"/>
  <c r="I48" i="19"/>
  <c r="H48" i="19"/>
  <c r="K48" i="19" s="1"/>
  <c r="L48" i="19" s="1"/>
  <c r="P47" i="19"/>
  <c r="S47" i="19" s="1"/>
  <c r="V47" i="19" s="1"/>
  <c r="O47" i="19"/>
  <c r="N47" i="19"/>
  <c r="M47" i="19"/>
  <c r="J47" i="19"/>
  <c r="I47" i="19"/>
  <c r="H47" i="19"/>
  <c r="K47" i="19" s="1"/>
  <c r="L47" i="19" s="1"/>
  <c r="P46" i="19"/>
  <c r="S46" i="19" s="1"/>
  <c r="V46" i="19" s="1"/>
  <c r="O46" i="19"/>
  <c r="O53" i="19" s="1"/>
  <c r="N46" i="19"/>
  <c r="M46" i="19"/>
  <c r="J46" i="19"/>
  <c r="I46" i="19"/>
  <c r="H46" i="19"/>
  <c r="K46" i="19" s="1"/>
  <c r="L46" i="19" s="1"/>
  <c r="P45" i="19"/>
  <c r="S45" i="19" s="1"/>
  <c r="V45" i="19" s="1"/>
  <c r="O45" i="19"/>
  <c r="N45" i="19"/>
  <c r="R45" i="19" s="1"/>
  <c r="U45" i="19" s="1"/>
  <c r="M45" i="19"/>
  <c r="Q45" i="19" s="1"/>
  <c r="T45" i="19" s="1"/>
  <c r="J45" i="19"/>
  <c r="I45" i="19"/>
  <c r="K45" i="19" s="1"/>
  <c r="L45" i="19" s="1"/>
  <c r="H45" i="19"/>
  <c r="S44" i="19"/>
  <c r="V44" i="19" s="1"/>
  <c r="P44" i="19"/>
  <c r="O44" i="19"/>
  <c r="N44" i="19"/>
  <c r="M44" i="19"/>
  <c r="Q44" i="19" s="1"/>
  <c r="T44" i="19" s="1"/>
  <c r="J44" i="19"/>
  <c r="I44" i="19"/>
  <c r="H44" i="19"/>
  <c r="K44" i="19" s="1"/>
  <c r="L44" i="19" s="1"/>
  <c r="R43" i="19"/>
  <c r="U43" i="19" s="1"/>
  <c r="P43" i="19"/>
  <c r="S43" i="19" s="1"/>
  <c r="V43" i="19" s="1"/>
  <c r="O43" i="19"/>
  <c r="N43" i="19"/>
  <c r="M43" i="19"/>
  <c r="Q43" i="19" s="1"/>
  <c r="T43" i="19" s="1"/>
  <c r="J43" i="19"/>
  <c r="I43" i="19"/>
  <c r="K43" i="19" s="1"/>
  <c r="L43" i="19" s="1"/>
  <c r="H43" i="19"/>
  <c r="S42" i="19"/>
  <c r="V42" i="19" s="1"/>
  <c r="P42" i="19"/>
  <c r="O42" i="19"/>
  <c r="O54" i="19" s="1"/>
  <c r="N42" i="19"/>
  <c r="R42" i="19" s="1"/>
  <c r="U42" i="19" s="1"/>
  <c r="M42" i="19"/>
  <c r="Q42" i="19" s="1"/>
  <c r="T42" i="19" s="1"/>
  <c r="J42" i="19"/>
  <c r="I42" i="19"/>
  <c r="H42" i="19"/>
  <c r="K42" i="19" s="1"/>
  <c r="L42" i="19" s="1"/>
  <c r="P41" i="19"/>
  <c r="O41" i="19"/>
  <c r="N41" i="19"/>
  <c r="M41" i="19"/>
  <c r="J41" i="19"/>
  <c r="J54" i="19" s="1"/>
  <c r="I41" i="19"/>
  <c r="H41" i="19"/>
  <c r="Q33" i="19"/>
  <c r="T33" i="19" s="1"/>
  <c r="P33" i="19"/>
  <c r="O33" i="19"/>
  <c r="S33" i="19" s="1"/>
  <c r="V33" i="19" s="1"/>
  <c r="N33" i="19"/>
  <c r="R33" i="19" s="1"/>
  <c r="U33" i="19" s="1"/>
  <c r="J33" i="19"/>
  <c r="I33" i="19"/>
  <c r="H33" i="19"/>
  <c r="G33" i="19"/>
  <c r="A33" i="19"/>
  <c r="Q32" i="19"/>
  <c r="T32" i="19" s="1"/>
  <c r="W32" i="19" s="1"/>
  <c r="P32" i="19"/>
  <c r="O32" i="19"/>
  <c r="N32" i="19"/>
  <c r="L32" i="19"/>
  <c r="J32" i="19"/>
  <c r="I32" i="19"/>
  <c r="K33" i="19" s="1"/>
  <c r="L33" i="19" s="1"/>
  <c r="H32" i="19"/>
  <c r="G32" i="19"/>
  <c r="A32" i="19"/>
  <c r="G49" i="19" s="1"/>
  <c r="Q31" i="19"/>
  <c r="T31" i="19" s="1"/>
  <c r="W31" i="19" s="1"/>
  <c r="P31" i="19"/>
  <c r="O31" i="19"/>
  <c r="S31" i="19" s="1"/>
  <c r="V31" i="19" s="1"/>
  <c r="N31" i="19"/>
  <c r="R31" i="19" s="1"/>
  <c r="U31" i="19" s="1"/>
  <c r="J31" i="19"/>
  <c r="I31" i="19"/>
  <c r="K32" i="19" s="1"/>
  <c r="H31" i="19"/>
  <c r="G31" i="19"/>
  <c r="A31" i="19"/>
  <c r="G48" i="19" s="1"/>
  <c r="Q30" i="19"/>
  <c r="T30" i="19" s="1"/>
  <c r="W30" i="19" s="1"/>
  <c r="P30" i="19"/>
  <c r="O30" i="19"/>
  <c r="S30" i="19" s="1"/>
  <c r="V30" i="19" s="1"/>
  <c r="N30" i="19"/>
  <c r="R30" i="19" s="1"/>
  <c r="U30" i="19" s="1"/>
  <c r="J30" i="19"/>
  <c r="I30" i="19"/>
  <c r="H30" i="19"/>
  <c r="G30" i="19"/>
  <c r="A30" i="19"/>
  <c r="G47" i="19" s="1"/>
  <c r="Q29" i="19"/>
  <c r="T29" i="19" s="1"/>
  <c r="W29" i="19" s="1"/>
  <c r="P29" i="19"/>
  <c r="O29" i="19"/>
  <c r="S29" i="19" s="1"/>
  <c r="V29" i="19" s="1"/>
  <c r="N29" i="19"/>
  <c r="R29" i="19" s="1"/>
  <c r="U29" i="19" s="1"/>
  <c r="J29" i="19"/>
  <c r="I29" i="19"/>
  <c r="K29" i="19" s="1"/>
  <c r="L29" i="19" s="1"/>
  <c r="H29" i="19"/>
  <c r="G29" i="19"/>
  <c r="A29" i="19"/>
  <c r="G46" i="19" s="1"/>
  <c r="Q28" i="19"/>
  <c r="T28" i="19" s="1"/>
  <c r="W28" i="19" s="1"/>
  <c r="P28" i="19"/>
  <c r="O28" i="19"/>
  <c r="S28" i="19" s="1"/>
  <c r="V28" i="19" s="1"/>
  <c r="N28" i="19"/>
  <c r="R28" i="19" s="1"/>
  <c r="U28" i="19" s="1"/>
  <c r="K28" i="19"/>
  <c r="L28" i="19" s="1"/>
  <c r="J28" i="19"/>
  <c r="I28" i="19"/>
  <c r="H28" i="19"/>
  <c r="G28" i="19"/>
  <c r="A28" i="19"/>
  <c r="G45" i="19" s="1"/>
  <c r="Q27" i="19"/>
  <c r="T27" i="19" s="1"/>
  <c r="W27" i="19" s="1"/>
  <c r="P27" i="19"/>
  <c r="O27" i="19"/>
  <c r="S27" i="19" s="1"/>
  <c r="V27" i="19" s="1"/>
  <c r="N27" i="19"/>
  <c r="R27" i="19" s="1"/>
  <c r="U27" i="19" s="1"/>
  <c r="K27" i="19"/>
  <c r="L27" i="19" s="1"/>
  <c r="J27" i="19"/>
  <c r="I27" i="19"/>
  <c r="H27" i="19"/>
  <c r="G27" i="19"/>
  <c r="A27" i="19"/>
  <c r="G44" i="19" s="1"/>
  <c r="Q26" i="19"/>
  <c r="T26" i="19" s="1"/>
  <c r="W26" i="19" s="1"/>
  <c r="P26" i="19"/>
  <c r="O26" i="19"/>
  <c r="S26" i="19" s="1"/>
  <c r="V26" i="19" s="1"/>
  <c r="N26" i="19"/>
  <c r="R26" i="19" s="1"/>
  <c r="U26" i="19" s="1"/>
  <c r="K26" i="19"/>
  <c r="L26" i="19" s="1"/>
  <c r="J26" i="19"/>
  <c r="I26" i="19"/>
  <c r="H26" i="19"/>
  <c r="G26" i="19"/>
  <c r="A26" i="19"/>
  <c r="G43" i="19" s="1"/>
  <c r="T25" i="19"/>
  <c r="W25" i="19" s="1"/>
  <c r="Q25" i="19"/>
  <c r="P25" i="19"/>
  <c r="O25" i="19"/>
  <c r="S25" i="19" s="1"/>
  <c r="V25" i="19" s="1"/>
  <c r="N25" i="19"/>
  <c r="K25" i="19"/>
  <c r="L25" i="19" s="1"/>
  <c r="J25" i="19"/>
  <c r="I25" i="19"/>
  <c r="H25" i="19"/>
  <c r="G25" i="19"/>
  <c r="A25" i="19"/>
  <c r="G42" i="19" s="1"/>
  <c r="Q24" i="19"/>
  <c r="Q36" i="19" s="1"/>
  <c r="P24" i="19"/>
  <c r="P37" i="19" s="1"/>
  <c r="O24" i="19"/>
  <c r="N24" i="19"/>
  <c r="K24" i="19"/>
  <c r="L24" i="19" s="1"/>
  <c r="J24" i="19"/>
  <c r="I24" i="19"/>
  <c r="H24" i="19"/>
  <c r="G24" i="19"/>
  <c r="A24" i="19"/>
  <c r="G41" i="19" s="1"/>
  <c r="T21" i="19"/>
  <c r="S21" i="19"/>
  <c r="U21" i="19" s="1"/>
  <c r="R21" i="19"/>
  <c r="Q21" i="19"/>
  <c r="O21" i="19"/>
  <c r="T20" i="19"/>
  <c r="S20" i="19"/>
  <c r="U20" i="19" s="1"/>
  <c r="R20" i="19"/>
  <c r="Q20" i="19"/>
  <c r="P20" i="19"/>
  <c r="T19" i="19"/>
  <c r="S19" i="19"/>
  <c r="U19" i="19" s="1"/>
  <c r="R19" i="19"/>
  <c r="Q19" i="19"/>
  <c r="O19" i="19"/>
  <c r="S18" i="19"/>
  <c r="U18" i="19" s="1"/>
  <c r="R18" i="19"/>
  <c r="T18" i="19" s="1"/>
  <c r="Q18" i="19"/>
  <c r="O18" i="19"/>
  <c r="H18" i="19"/>
  <c r="T17" i="19"/>
  <c r="S17" i="19"/>
  <c r="U17" i="19" s="1"/>
  <c r="R17" i="19"/>
  <c r="Q17" i="19"/>
  <c r="O17" i="19"/>
  <c r="T16" i="19"/>
  <c r="S16" i="19"/>
  <c r="U16" i="19" s="1"/>
  <c r="R16" i="19"/>
  <c r="Q16" i="19"/>
  <c r="O16" i="19"/>
  <c r="H8" i="19"/>
  <c r="O20" i="19" s="1"/>
  <c r="H6" i="19"/>
  <c r="P21" i="19" s="1"/>
  <c r="H5" i="19"/>
  <c r="N21" i="19" s="1"/>
  <c r="H4" i="19"/>
  <c r="R50" i="18"/>
  <c r="P50" i="18"/>
  <c r="O50" i="18"/>
  <c r="S50" i="18" s="1"/>
  <c r="V50" i="18" s="1"/>
  <c r="N50" i="18"/>
  <c r="M50" i="18"/>
  <c r="Q50" i="18" s="1"/>
  <c r="K50" i="18"/>
  <c r="L50" i="18" s="1"/>
  <c r="J50" i="18"/>
  <c r="I50" i="18"/>
  <c r="H50" i="18"/>
  <c r="G50" i="18"/>
  <c r="P49" i="18"/>
  <c r="S49" i="18" s="1"/>
  <c r="V49" i="18" s="1"/>
  <c r="O49" i="18"/>
  <c r="N49" i="18"/>
  <c r="R49" i="18" s="1"/>
  <c r="M49" i="18"/>
  <c r="Q49" i="18" s="1"/>
  <c r="T49" i="18" s="1"/>
  <c r="J49" i="18"/>
  <c r="I49" i="18"/>
  <c r="K49" i="18" s="1"/>
  <c r="L49" i="18" s="1"/>
  <c r="H49" i="18"/>
  <c r="S48" i="18"/>
  <c r="V48" i="18" s="1"/>
  <c r="P48" i="18"/>
  <c r="O48" i="18"/>
  <c r="N48" i="18"/>
  <c r="R48" i="18" s="1"/>
  <c r="M48" i="18"/>
  <c r="Q48" i="18" s="1"/>
  <c r="K48" i="18"/>
  <c r="L48" i="18" s="1"/>
  <c r="J48" i="18"/>
  <c r="I48" i="18"/>
  <c r="H48" i="18"/>
  <c r="S47" i="18"/>
  <c r="V47" i="18" s="1"/>
  <c r="P47" i="18"/>
  <c r="O47" i="18"/>
  <c r="N47" i="18"/>
  <c r="R47" i="18" s="1"/>
  <c r="M47" i="18"/>
  <c r="Q47" i="18" s="1"/>
  <c r="K47" i="18"/>
  <c r="L47" i="18" s="1"/>
  <c r="J47" i="18"/>
  <c r="I47" i="18"/>
  <c r="H47" i="18"/>
  <c r="S46" i="18"/>
  <c r="V46" i="18" s="1"/>
  <c r="P46" i="18"/>
  <c r="O46" i="18"/>
  <c r="N46" i="18"/>
  <c r="R46" i="18" s="1"/>
  <c r="M46" i="18"/>
  <c r="Q46" i="18" s="1"/>
  <c r="K46" i="18"/>
  <c r="L46" i="18" s="1"/>
  <c r="J46" i="18"/>
  <c r="I46" i="18"/>
  <c r="H46" i="18"/>
  <c r="P45" i="18"/>
  <c r="S45" i="18" s="1"/>
  <c r="V45" i="18" s="1"/>
  <c r="O45" i="18"/>
  <c r="N45" i="18"/>
  <c r="R45" i="18" s="1"/>
  <c r="M45" i="18"/>
  <c r="Q45" i="18" s="1"/>
  <c r="T45" i="18" s="1"/>
  <c r="J45" i="18"/>
  <c r="I45" i="18"/>
  <c r="H45" i="18"/>
  <c r="V44" i="18"/>
  <c r="P44" i="18"/>
  <c r="O44" i="18"/>
  <c r="S44" i="18" s="1"/>
  <c r="N44" i="18"/>
  <c r="M44" i="18"/>
  <c r="K44" i="18"/>
  <c r="L44" i="18" s="1"/>
  <c r="J44" i="18"/>
  <c r="J54" i="18" s="1"/>
  <c r="J55" i="18" s="1"/>
  <c r="I44" i="18"/>
  <c r="H44" i="18"/>
  <c r="P43" i="18"/>
  <c r="S43" i="18" s="1"/>
  <c r="V43" i="18" s="1"/>
  <c r="O43" i="18"/>
  <c r="N43" i="18"/>
  <c r="R43" i="18" s="1"/>
  <c r="M43" i="18"/>
  <c r="Q43" i="18" s="1"/>
  <c r="T43" i="18" s="1"/>
  <c r="J43" i="18"/>
  <c r="I43" i="18"/>
  <c r="K43" i="18" s="1"/>
  <c r="L43" i="18" s="1"/>
  <c r="H43" i="18"/>
  <c r="S42" i="18"/>
  <c r="V42" i="18" s="1"/>
  <c r="P42" i="18"/>
  <c r="O42" i="18"/>
  <c r="N42" i="18"/>
  <c r="M42" i="18"/>
  <c r="K42" i="18"/>
  <c r="L42" i="18" s="1"/>
  <c r="J42" i="18"/>
  <c r="J53" i="18" s="1"/>
  <c r="I42" i="18"/>
  <c r="H42" i="18"/>
  <c r="P41" i="18"/>
  <c r="O41" i="18"/>
  <c r="O53" i="18" s="1"/>
  <c r="N41" i="18"/>
  <c r="R41" i="18" s="1"/>
  <c r="M41" i="18"/>
  <c r="M54" i="18" s="1"/>
  <c r="J41" i="18"/>
  <c r="I41" i="18"/>
  <c r="H41" i="18"/>
  <c r="Q33" i="18"/>
  <c r="P33" i="18"/>
  <c r="T33" i="18" s="1"/>
  <c r="W33" i="18" s="1"/>
  <c r="O33" i="18"/>
  <c r="N33" i="18"/>
  <c r="J33" i="18"/>
  <c r="I33" i="18"/>
  <c r="H33" i="18"/>
  <c r="G33" i="18"/>
  <c r="A33" i="18"/>
  <c r="S32" i="18"/>
  <c r="Q32" i="18"/>
  <c r="T32" i="18" s="1"/>
  <c r="P32" i="18"/>
  <c r="O32" i="18"/>
  <c r="N32" i="18"/>
  <c r="R32" i="18" s="1"/>
  <c r="U32" i="18" s="1"/>
  <c r="K32" i="18"/>
  <c r="L32" i="18" s="1"/>
  <c r="J32" i="18"/>
  <c r="I32" i="18"/>
  <c r="K33" i="18" s="1"/>
  <c r="L33" i="18" s="1"/>
  <c r="H32" i="18"/>
  <c r="G32" i="18"/>
  <c r="A32" i="18"/>
  <c r="G49" i="18" s="1"/>
  <c r="Q31" i="18"/>
  <c r="P31" i="18"/>
  <c r="T31" i="18" s="1"/>
  <c r="W31" i="18" s="1"/>
  <c r="O31" i="18"/>
  <c r="N31" i="18"/>
  <c r="R31" i="18" s="1"/>
  <c r="U31" i="18" s="1"/>
  <c r="J31" i="18"/>
  <c r="I31" i="18"/>
  <c r="H31" i="18"/>
  <c r="K31" i="18" s="1"/>
  <c r="L31" i="18" s="1"/>
  <c r="G31" i="18"/>
  <c r="A31" i="18"/>
  <c r="G48" i="18" s="1"/>
  <c r="Q30" i="18"/>
  <c r="P30" i="18"/>
  <c r="T30" i="18" s="1"/>
  <c r="W30" i="18" s="1"/>
  <c r="O30" i="18"/>
  <c r="N30" i="18"/>
  <c r="R30" i="18" s="1"/>
  <c r="U30" i="18" s="1"/>
  <c r="J30" i="18"/>
  <c r="I30" i="18"/>
  <c r="H30" i="18"/>
  <c r="K30" i="18" s="1"/>
  <c r="L30" i="18" s="1"/>
  <c r="G30" i="18"/>
  <c r="A30" i="18"/>
  <c r="G47" i="18" s="1"/>
  <c r="Q29" i="18"/>
  <c r="P29" i="18"/>
  <c r="T29" i="18" s="1"/>
  <c r="W29" i="18" s="1"/>
  <c r="O29" i="18"/>
  <c r="N29" i="18"/>
  <c r="R29" i="18" s="1"/>
  <c r="U29" i="18" s="1"/>
  <c r="J29" i="18"/>
  <c r="I29" i="18"/>
  <c r="H29" i="18"/>
  <c r="K29" i="18" s="1"/>
  <c r="L29" i="18" s="1"/>
  <c r="G29" i="18"/>
  <c r="A29" i="18"/>
  <c r="G46" i="18" s="1"/>
  <c r="S28" i="18"/>
  <c r="Q28" i="18"/>
  <c r="T28" i="18" s="1"/>
  <c r="P28" i="18"/>
  <c r="O28" i="18"/>
  <c r="N28" i="18"/>
  <c r="R28" i="18" s="1"/>
  <c r="U28" i="18" s="1"/>
  <c r="J28" i="18"/>
  <c r="I28" i="18"/>
  <c r="K28" i="18" s="1"/>
  <c r="L28" i="18" s="1"/>
  <c r="H28" i="18"/>
  <c r="G28" i="18"/>
  <c r="A28" i="18"/>
  <c r="G45" i="18" s="1"/>
  <c r="Q27" i="18"/>
  <c r="T27" i="18" s="1"/>
  <c r="W27" i="18" s="1"/>
  <c r="P27" i="18"/>
  <c r="O27" i="18"/>
  <c r="S27" i="18" s="1"/>
  <c r="V27" i="18" s="1"/>
  <c r="N27" i="18"/>
  <c r="R27" i="18" s="1"/>
  <c r="K27" i="18"/>
  <c r="L27" i="18" s="1"/>
  <c r="J27" i="18"/>
  <c r="I27" i="18"/>
  <c r="H27" i="18"/>
  <c r="G27" i="18"/>
  <c r="A27" i="18"/>
  <c r="G44" i="18" s="1"/>
  <c r="S26" i="18"/>
  <c r="Q26" i="18"/>
  <c r="T26" i="18" s="1"/>
  <c r="P26" i="18"/>
  <c r="O26" i="18"/>
  <c r="N26" i="18"/>
  <c r="R26" i="18" s="1"/>
  <c r="U26" i="18" s="1"/>
  <c r="K26" i="18"/>
  <c r="L26" i="18" s="1"/>
  <c r="J26" i="18"/>
  <c r="I26" i="18"/>
  <c r="H26" i="18"/>
  <c r="G26" i="18"/>
  <c r="A26" i="18"/>
  <c r="G43" i="18" s="1"/>
  <c r="Q25" i="18"/>
  <c r="P25" i="18"/>
  <c r="T25" i="18" s="1"/>
  <c r="W25" i="18" s="1"/>
  <c r="O25" i="18"/>
  <c r="N25" i="18"/>
  <c r="R25" i="18" s="1"/>
  <c r="U25" i="18" s="1"/>
  <c r="J25" i="18"/>
  <c r="I25" i="18"/>
  <c r="H25" i="18"/>
  <c r="G25" i="18"/>
  <c r="A25" i="18"/>
  <c r="G42" i="18" s="1"/>
  <c r="Q24" i="18"/>
  <c r="P24" i="18"/>
  <c r="P36" i="18" s="1"/>
  <c r="O24" i="18"/>
  <c r="N24" i="18"/>
  <c r="J24" i="18"/>
  <c r="J37" i="18" s="1"/>
  <c r="I24" i="18"/>
  <c r="H24" i="18"/>
  <c r="G24" i="18"/>
  <c r="A24" i="18"/>
  <c r="G41" i="18" s="1"/>
  <c r="S21" i="18"/>
  <c r="R21" i="18"/>
  <c r="Q21" i="18"/>
  <c r="U21" i="18" s="1"/>
  <c r="N21" i="18"/>
  <c r="S20" i="18"/>
  <c r="R20" i="18"/>
  <c r="T20" i="18" s="1"/>
  <c r="Q20" i="18"/>
  <c r="U20" i="18" s="1"/>
  <c r="N20" i="18"/>
  <c r="S19" i="18"/>
  <c r="R19" i="18"/>
  <c r="T19" i="18" s="1"/>
  <c r="Q19" i="18"/>
  <c r="U19" i="18" s="1"/>
  <c r="N19" i="18"/>
  <c r="T18" i="18"/>
  <c r="S18" i="18"/>
  <c r="R18" i="18"/>
  <c r="Q18" i="18"/>
  <c r="U18" i="18" s="1"/>
  <c r="H18" i="18"/>
  <c r="W32" i="18" s="1"/>
  <c r="S17" i="18"/>
  <c r="U17" i="18" s="1"/>
  <c r="R17" i="18"/>
  <c r="Q17" i="18"/>
  <c r="N17" i="18"/>
  <c r="S16" i="18"/>
  <c r="U16" i="18" s="1"/>
  <c r="R16" i="18"/>
  <c r="Q16" i="18"/>
  <c r="O16" i="18"/>
  <c r="N16" i="18"/>
  <c r="H8" i="18"/>
  <c r="H6" i="18"/>
  <c r="P19" i="18" s="1"/>
  <c r="H5" i="18"/>
  <c r="N18" i="18" s="1"/>
  <c r="H4" i="18"/>
  <c r="O53" i="17"/>
  <c r="M53" i="17"/>
  <c r="I53" i="17"/>
  <c r="V50" i="17"/>
  <c r="R50" i="17"/>
  <c r="P50" i="17"/>
  <c r="S50" i="17" s="1"/>
  <c r="O50" i="17"/>
  <c r="N50" i="17"/>
  <c r="M50" i="17"/>
  <c r="Q50" i="17" s="1"/>
  <c r="J50" i="17"/>
  <c r="I50" i="17"/>
  <c r="H50" i="17"/>
  <c r="K50" i="17" s="1"/>
  <c r="L50" i="17" s="1"/>
  <c r="V49" i="17"/>
  <c r="R49" i="17"/>
  <c r="P49" i="17"/>
  <c r="S49" i="17" s="1"/>
  <c r="O49" i="17"/>
  <c r="N49" i="17"/>
  <c r="M49" i="17"/>
  <c r="Q49" i="17" s="1"/>
  <c r="J49" i="17"/>
  <c r="I49" i="17"/>
  <c r="H49" i="17"/>
  <c r="V48" i="17"/>
  <c r="R48" i="17"/>
  <c r="P48" i="17"/>
  <c r="S48" i="17" s="1"/>
  <c r="O48" i="17"/>
  <c r="N48" i="17"/>
  <c r="M48" i="17"/>
  <c r="Q48" i="17" s="1"/>
  <c r="J48" i="17"/>
  <c r="I48" i="17"/>
  <c r="H48" i="17"/>
  <c r="K48" i="17" s="1"/>
  <c r="L48" i="17" s="1"/>
  <c r="P47" i="17"/>
  <c r="S47" i="17" s="1"/>
  <c r="V47" i="17" s="1"/>
  <c r="O47" i="17"/>
  <c r="N47" i="17"/>
  <c r="R47" i="17" s="1"/>
  <c r="M47" i="17"/>
  <c r="Q47" i="17" s="1"/>
  <c r="J47" i="17"/>
  <c r="I47" i="17"/>
  <c r="K47" i="17" s="1"/>
  <c r="L47" i="17" s="1"/>
  <c r="V46" i="17"/>
  <c r="R46" i="17"/>
  <c r="P46" i="17"/>
  <c r="S46" i="17" s="1"/>
  <c r="O46" i="17"/>
  <c r="N46" i="17"/>
  <c r="M46" i="17"/>
  <c r="Q46" i="17" s="1"/>
  <c r="J46" i="17"/>
  <c r="I46" i="17"/>
  <c r="H46" i="17"/>
  <c r="V45" i="17"/>
  <c r="R45" i="17"/>
  <c r="P45" i="17"/>
  <c r="S45" i="17" s="1"/>
  <c r="O45" i="17"/>
  <c r="N45" i="17"/>
  <c r="M45" i="17"/>
  <c r="Q45" i="17" s="1"/>
  <c r="J45" i="17"/>
  <c r="I45" i="17"/>
  <c r="H45" i="17"/>
  <c r="V44" i="17"/>
  <c r="R44" i="17"/>
  <c r="P44" i="17"/>
  <c r="S44" i="17" s="1"/>
  <c r="O44" i="17"/>
  <c r="N44" i="17"/>
  <c r="M44" i="17"/>
  <c r="Q44" i="17" s="1"/>
  <c r="J44" i="17"/>
  <c r="I44" i="17"/>
  <c r="H44" i="17"/>
  <c r="K44" i="17" s="1"/>
  <c r="L44" i="17" s="1"/>
  <c r="V43" i="17"/>
  <c r="R43" i="17"/>
  <c r="P43" i="17"/>
  <c r="S43" i="17" s="1"/>
  <c r="O43" i="17"/>
  <c r="N43" i="17"/>
  <c r="M43" i="17"/>
  <c r="Q43" i="17" s="1"/>
  <c r="J43" i="17"/>
  <c r="I43" i="17"/>
  <c r="H43" i="17"/>
  <c r="V42" i="17"/>
  <c r="R42" i="17"/>
  <c r="P42" i="17"/>
  <c r="S42" i="17" s="1"/>
  <c r="O42" i="17"/>
  <c r="N42" i="17"/>
  <c r="M42" i="17"/>
  <c r="Q42" i="17" s="1"/>
  <c r="J42" i="17"/>
  <c r="I42" i="17"/>
  <c r="H42" i="17"/>
  <c r="K42" i="17" s="1"/>
  <c r="L42" i="17" s="1"/>
  <c r="R41" i="17"/>
  <c r="P41" i="17"/>
  <c r="O41" i="17"/>
  <c r="O54" i="17" s="1"/>
  <c r="O55" i="17" s="1"/>
  <c r="N41" i="17"/>
  <c r="M41" i="17"/>
  <c r="M54" i="17" s="1"/>
  <c r="M55" i="17" s="1"/>
  <c r="J41" i="17"/>
  <c r="I41" i="17"/>
  <c r="I54" i="17" s="1"/>
  <c r="I55" i="17" s="1"/>
  <c r="H41" i="17"/>
  <c r="T33" i="17"/>
  <c r="Q33" i="17"/>
  <c r="P33" i="17"/>
  <c r="O33" i="17"/>
  <c r="S33" i="17" s="1"/>
  <c r="N33" i="17"/>
  <c r="R33" i="17" s="1"/>
  <c r="K33" i="17"/>
  <c r="L33" i="17" s="1"/>
  <c r="J33" i="17"/>
  <c r="I33" i="17"/>
  <c r="H33" i="17"/>
  <c r="G33" i="17"/>
  <c r="A33" i="17"/>
  <c r="G50" i="17" s="1"/>
  <c r="Q32" i="17"/>
  <c r="T32" i="17" s="1"/>
  <c r="W32" i="17" s="1"/>
  <c r="P32" i="17"/>
  <c r="O32" i="17"/>
  <c r="S32" i="17" s="1"/>
  <c r="V32" i="17" s="1"/>
  <c r="N32" i="17"/>
  <c r="R32" i="17" s="1"/>
  <c r="K32" i="17"/>
  <c r="L32" i="17" s="1"/>
  <c r="J32" i="17"/>
  <c r="I32" i="17"/>
  <c r="H32" i="17"/>
  <c r="G32" i="17"/>
  <c r="A32" i="17"/>
  <c r="G49" i="17" s="1"/>
  <c r="T31" i="17"/>
  <c r="Q31" i="17"/>
  <c r="P31" i="17"/>
  <c r="O31" i="17"/>
  <c r="S31" i="17" s="1"/>
  <c r="V31" i="17" s="1"/>
  <c r="N31" i="17"/>
  <c r="R31" i="17" s="1"/>
  <c r="U31" i="17" s="1"/>
  <c r="L31" i="17"/>
  <c r="J31" i="17"/>
  <c r="I31" i="17"/>
  <c r="H31" i="17"/>
  <c r="K31" i="17" s="1"/>
  <c r="G31" i="17"/>
  <c r="A31" i="17"/>
  <c r="G48" i="17" s="1"/>
  <c r="T30" i="17"/>
  <c r="Q30" i="17"/>
  <c r="P30" i="17"/>
  <c r="O30" i="17"/>
  <c r="S30" i="17" s="1"/>
  <c r="V30" i="17" s="1"/>
  <c r="N30" i="17"/>
  <c r="R30" i="17" s="1"/>
  <c r="U30" i="17" s="1"/>
  <c r="L30" i="17"/>
  <c r="J30" i="17"/>
  <c r="I30" i="17"/>
  <c r="H30" i="17"/>
  <c r="K30" i="17" s="1"/>
  <c r="G30" i="17"/>
  <c r="A30" i="17"/>
  <c r="G47" i="17" s="1"/>
  <c r="T29" i="17"/>
  <c r="Q29" i="17"/>
  <c r="P29" i="17"/>
  <c r="O29" i="17"/>
  <c r="S29" i="17" s="1"/>
  <c r="V29" i="17" s="1"/>
  <c r="N29" i="17"/>
  <c r="R29" i="17" s="1"/>
  <c r="U29" i="17" s="1"/>
  <c r="L29" i="17"/>
  <c r="J29" i="17"/>
  <c r="I29" i="17"/>
  <c r="H29" i="17"/>
  <c r="K29" i="17" s="1"/>
  <c r="G29" i="17"/>
  <c r="A29" i="17"/>
  <c r="G46" i="17" s="1"/>
  <c r="Q28" i="17"/>
  <c r="T28" i="17" s="1"/>
  <c r="W28" i="17" s="1"/>
  <c r="P28" i="17"/>
  <c r="O28" i="17"/>
  <c r="S28" i="17" s="1"/>
  <c r="V28" i="17" s="1"/>
  <c r="N28" i="17"/>
  <c r="R28" i="17" s="1"/>
  <c r="K28" i="17"/>
  <c r="L28" i="17" s="1"/>
  <c r="J28" i="17"/>
  <c r="I28" i="17"/>
  <c r="H28" i="17"/>
  <c r="G28" i="17"/>
  <c r="A28" i="17"/>
  <c r="G45" i="17" s="1"/>
  <c r="S27" i="17"/>
  <c r="Q27" i="17"/>
  <c r="T27" i="17" s="1"/>
  <c r="P27" i="17"/>
  <c r="O27" i="17"/>
  <c r="N27" i="17"/>
  <c r="R27" i="17" s="1"/>
  <c r="U27" i="17" s="1"/>
  <c r="J27" i="17"/>
  <c r="I27" i="17"/>
  <c r="K27" i="17" s="1"/>
  <c r="L27" i="17" s="1"/>
  <c r="H27" i="17"/>
  <c r="G27" i="17"/>
  <c r="A27" i="17"/>
  <c r="G44" i="17" s="1"/>
  <c r="Q26" i="17"/>
  <c r="T26" i="17" s="1"/>
  <c r="W26" i="17" s="1"/>
  <c r="P26" i="17"/>
  <c r="O26" i="17"/>
  <c r="O36" i="17" s="1"/>
  <c r="N26" i="17"/>
  <c r="R26" i="17" s="1"/>
  <c r="J26" i="17"/>
  <c r="I26" i="17"/>
  <c r="K26" i="17" s="1"/>
  <c r="L26" i="17" s="1"/>
  <c r="H26" i="17"/>
  <c r="G26" i="17"/>
  <c r="A26" i="17"/>
  <c r="G43" i="17" s="1"/>
  <c r="T25" i="17"/>
  <c r="Q25" i="17"/>
  <c r="P25" i="17"/>
  <c r="O25" i="17"/>
  <c r="S25" i="17" s="1"/>
  <c r="V25" i="17" s="1"/>
  <c r="N25" i="17"/>
  <c r="R25" i="17" s="1"/>
  <c r="U25" i="17" s="1"/>
  <c r="L25" i="17"/>
  <c r="J25" i="17"/>
  <c r="I25" i="17"/>
  <c r="K25" i="17" s="1"/>
  <c r="H25" i="17"/>
  <c r="G25" i="17"/>
  <c r="A25" i="17"/>
  <c r="G42" i="17" s="1"/>
  <c r="T24" i="17"/>
  <c r="Q24" i="17"/>
  <c r="Q36" i="17" s="1"/>
  <c r="P24" i="17"/>
  <c r="P36" i="17" s="1"/>
  <c r="O24" i="17"/>
  <c r="N24" i="17"/>
  <c r="L24" i="17"/>
  <c r="J24" i="17"/>
  <c r="J37" i="17" s="1"/>
  <c r="I24" i="17"/>
  <c r="K24" i="17" s="1"/>
  <c r="H24" i="17"/>
  <c r="G24" i="17"/>
  <c r="A24" i="17"/>
  <c r="G41" i="17" s="1"/>
  <c r="S21" i="17"/>
  <c r="R21" i="17"/>
  <c r="T21" i="17" s="1"/>
  <c r="Q21" i="17"/>
  <c r="U21" i="17" s="1"/>
  <c r="T20" i="17"/>
  <c r="S20" i="17"/>
  <c r="U20" i="17" s="1"/>
  <c r="R20" i="17"/>
  <c r="Q20" i="17"/>
  <c r="N20" i="17"/>
  <c r="S19" i="17"/>
  <c r="R19" i="17"/>
  <c r="T19" i="17" s="1"/>
  <c r="Q19" i="17"/>
  <c r="U19" i="17" s="1"/>
  <c r="S18" i="17"/>
  <c r="R18" i="17"/>
  <c r="Q18" i="17"/>
  <c r="U18" i="17" s="1"/>
  <c r="O18" i="17"/>
  <c r="H18" i="17"/>
  <c r="U32" i="17" s="1"/>
  <c r="S17" i="17"/>
  <c r="R17" i="17"/>
  <c r="T17" i="17" s="1"/>
  <c r="Q17" i="17"/>
  <c r="U17" i="17" s="1"/>
  <c r="N17" i="17"/>
  <c r="S16" i="17"/>
  <c r="R16" i="17"/>
  <c r="T16" i="17" s="1"/>
  <c r="Q16" i="17"/>
  <c r="U16" i="17" s="1"/>
  <c r="O16" i="17"/>
  <c r="N16" i="17"/>
  <c r="H8" i="17"/>
  <c r="H6" i="17"/>
  <c r="P20" i="17" s="1"/>
  <c r="H5" i="17"/>
  <c r="N21" i="17" s="1"/>
  <c r="H4" i="17"/>
  <c r="M53" i="16"/>
  <c r="P50" i="16"/>
  <c r="O50" i="16"/>
  <c r="S50" i="16" s="1"/>
  <c r="V50" i="16" s="1"/>
  <c r="N50" i="16"/>
  <c r="M50" i="16"/>
  <c r="K50" i="16"/>
  <c r="L50" i="16" s="1"/>
  <c r="J50" i="16"/>
  <c r="I50" i="16"/>
  <c r="H50" i="16"/>
  <c r="P49" i="16"/>
  <c r="S49" i="16" s="1"/>
  <c r="V49" i="16" s="1"/>
  <c r="O49" i="16"/>
  <c r="N49" i="16"/>
  <c r="R49" i="16" s="1"/>
  <c r="M49" i="16"/>
  <c r="Q49" i="16" s="1"/>
  <c r="T49" i="16" s="1"/>
  <c r="L49" i="16"/>
  <c r="J49" i="16"/>
  <c r="I49" i="16"/>
  <c r="K49" i="16" s="1"/>
  <c r="H49" i="16"/>
  <c r="S48" i="16"/>
  <c r="V48" i="16" s="1"/>
  <c r="P48" i="16"/>
  <c r="O48" i="16"/>
  <c r="N48" i="16"/>
  <c r="R48" i="16" s="1"/>
  <c r="M48" i="16"/>
  <c r="Q48" i="16" s="1"/>
  <c r="K48" i="16"/>
  <c r="L48" i="16" s="1"/>
  <c r="J48" i="16"/>
  <c r="I48" i="16"/>
  <c r="H48" i="16"/>
  <c r="G48" i="16"/>
  <c r="S47" i="16"/>
  <c r="V47" i="16" s="1"/>
  <c r="P47" i="16"/>
  <c r="O47" i="16"/>
  <c r="N47" i="16"/>
  <c r="R47" i="16" s="1"/>
  <c r="M47" i="16"/>
  <c r="Q47" i="16" s="1"/>
  <c r="K47" i="16"/>
  <c r="L47" i="16" s="1"/>
  <c r="J47" i="16"/>
  <c r="I47" i="16"/>
  <c r="H47" i="16"/>
  <c r="G47" i="16"/>
  <c r="S46" i="16"/>
  <c r="V46" i="16" s="1"/>
  <c r="P46" i="16"/>
  <c r="O46" i="16"/>
  <c r="N46" i="16"/>
  <c r="R46" i="16" s="1"/>
  <c r="M46" i="16"/>
  <c r="Q46" i="16" s="1"/>
  <c r="K46" i="16"/>
  <c r="L46" i="16" s="1"/>
  <c r="J46" i="16"/>
  <c r="I46" i="16"/>
  <c r="H46" i="16"/>
  <c r="G46" i="16"/>
  <c r="P45" i="16"/>
  <c r="S45" i="16" s="1"/>
  <c r="V45" i="16" s="1"/>
  <c r="O45" i="16"/>
  <c r="N45" i="16"/>
  <c r="R45" i="16" s="1"/>
  <c r="M45" i="16"/>
  <c r="Q45" i="16" s="1"/>
  <c r="T45" i="16" s="1"/>
  <c r="J45" i="16"/>
  <c r="I45" i="16"/>
  <c r="H45" i="16"/>
  <c r="P44" i="16"/>
  <c r="O44" i="16"/>
  <c r="S44" i="16" s="1"/>
  <c r="V44" i="16" s="1"/>
  <c r="N44" i="16"/>
  <c r="M44" i="16"/>
  <c r="K44" i="16"/>
  <c r="L44" i="16" s="1"/>
  <c r="J44" i="16"/>
  <c r="J54" i="16" s="1"/>
  <c r="J55" i="16" s="1"/>
  <c r="I44" i="16"/>
  <c r="H44" i="16"/>
  <c r="P43" i="16"/>
  <c r="S43" i="16" s="1"/>
  <c r="V43" i="16" s="1"/>
  <c r="O43" i="16"/>
  <c r="N43" i="16"/>
  <c r="R43" i="16" s="1"/>
  <c r="M43" i="16"/>
  <c r="Q43" i="16" s="1"/>
  <c r="T43" i="16" s="1"/>
  <c r="L43" i="16"/>
  <c r="J43" i="16"/>
  <c r="I43" i="16"/>
  <c r="K43" i="16" s="1"/>
  <c r="H43" i="16"/>
  <c r="S42" i="16"/>
  <c r="V42" i="16" s="1"/>
  <c r="P42" i="16"/>
  <c r="O42" i="16"/>
  <c r="O54" i="16" s="1"/>
  <c r="N42" i="16"/>
  <c r="N54" i="16" s="1"/>
  <c r="M42" i="16"/>
  <c r="K42" i="16"/>
  <c r="L42" i="16" s="1"/>
  <c r="J42" i="16"/>
  <c r="J53" i="16" s="1"/>
  <c r="I42" i="16"/>
  <c r="H42" i="16"/>
  <c r="G42" i="16"/>
  <c r="P41" i="16"/>
  <c r="O41" i="16"/>
  <c r="N41" i="16"/>
  <c r="R41" i="16" s="1"/>
  <c r="M41" i="16"/>
  <c r="M54" i="16" s="1"/>
  <c r="J41" i="16"/>
  <c r="I41" i="16"/>
  <c r="H41" i="16"/>
  <c r="J36" i="16"/>
  <c r="T33" i="16"/>
  <c r="W33" i="16" s="1"/>
  <c r="Q33" i="16"/>
  <c r="P33" i="16"/>
  <c r="O33" i="16"/>
  <c r="S33" i="16" s="1"/>
  <c r="V33" i="16" s="1"/>
  <c r="N33" i="16"/>
  <c r="R33" i="16" s="1"/>
  <c r="U33" i="16" s="1"/>
  <c r="J33" i="16"/>
  <c r="I33" i="16"/>
  <c r="H33" i="16"/>
  <c r="G33" i="16"/>
  <c r="A33" i="16"/>
  <c r="G50" i="16" s="1"/>
  <c r="T32" i="16"/>
  <c r="W32" i="16" s="1"/>
  <c r="Q32" i="16"/>
  <c r="P32" i="16"/>
  <c r="O32" i="16"/>
  <c r="S32" i="16" s="1"/>
  <c r="V32" i="16" s="1"/>
  <c r="N32" i="16"/>
  <c r="R32" i="16" s="1"/>
  <c r="U32" i="16" s="1"/>
  <c r="J32" i="16"/>
  <c r="I32" i="16"/>
  <c r="H32" i="16"/>
  <c r="G32" i="16"/>
  <c r="A32" i="16"/>
  <c r="G49" i="16" s="1"/>
  <c r="S31" i="16"/>
  <c r="V31" i="16" s="1"/>
  <c r="Q31" i="16"/>
  <c r="T31" i="16" s="1"/>
  <c r="W31" i="16" s="1"/>
  <c r="P31" i="16"/>
  <c r="O31" i="16"/>
  <c r="N31" i="16"/>
  <c r="R31" i="16" s="1"/>
  <c r="U31" i="16" s="1"/>
  <c r="J31" i="16"/>
  <c r="I31" i="16"/>
  <c r="H31" i="16"/>
  <c r="G31" i="16"/>
  <c r="A31" i="16"/>
  <c r="W30" i="16"/>
  <c r="U30" i="16"/>
  <c r="Q30" i="16"/>
  <c r="T30" i="16" s="1"/>
  <c r="P30" i="16"/>
  <c r="O30" i="16"/>
  <c r="S30" i="16" s="1"/>
  <c r="V30" i="16" s="1"/>
  <c r="N30" i="16"/>
  <c r="R30" i="16" s="1"/>
  <c r="K30" i="16"/>
  <c r="L30" i="16" s="1"/>
  <c r="J30" i="16"/>
  <c r="I30" i="16"/>
  <c r="K31" i="16" s="1"/>
  <c r="L31" i="16" s="1"/>
  <c r="H30" i="16"/>
  <c r="G30" i="16"/>
  <c r="A30" i="16"/>
  <c r="W29" i="16"/>
  <c r="Q29" i="16"/>
  <c r="T29" i="16" s="1"/>
  <c r="P29" i="16"/>
  <c r="O29" i="16"/>
  <c r="S29" i="16" s="1"/>
  <c r="V29" i="16" s="1"/>
  <c r="N29" i="16"/>
  <c r="R29" i="16" s="1"/>
  <c r="K29" i="16"/>
  <c r="L29" i="16" s="1"/>
  <c r="J29" i="16"/>
  <c r="I29" i="16"/>
  <c r="H29" i="16"/>
  <c r="G29" i="16"/>
  <c r="A29" i="16"/>
  <c r="T28" i="16"/>
  <c r="W28" i="16" s="1"/>
  <c r="Q28" i="16"/>
  <c r="P28" i="16"/>
  <c r="O28" i="16"/>
  <c r="S28" i="16" s="1"/>
  <c r="V28" i="16" s="1"/>
  <c r="N28" i="16"/>
  <c r="R28" i="16" s="1"/>
  <c r="U28" i="16" s="1"/>
  <c r="J28" i="16"/>
  <c r="I28" i="16"/>
  <c r="H28" i="16"/>
  <c r="K28" i="16" s="1"/>
  <c r="L28" i="16" s="1"/>
  <c r="G28" i="16"/>
  <c r="A28" i="16"/>
  <c r="G45" i="16" s="1"/>
  <c r="Q27" i="16"/>
  <c r="P27" i="16"/>
  <c r="T27" i="16" s="1"/>
  <c r="W27" i="16" s="1"/>
  <c r="O27" i="16"/>
  <c r="S27" i="16" s="1"/>
  <c r="V27" i="16" s="1"/>
  <c r="N27" i="16"/>
  <c r="R27" i="16" s="1"/>
  <c r="U27" i="16" s="1"/>
  <c r="L27" i="16"/>
  <c r="J27" i="16"/>
  <c r="I27" i="16"/>
  <c r="H27" i="16"/>
  <c r="K27" i="16" s="1"/>
  <c r="G27" i="16"/>
  <c r="A27" i="16"/>
  <c r="G44" i="16" s="1"/>
  <c r="Q26" i="16"/>
  <c r="P26" i="16"/>
  <c r="T26" i="16" s="1"/>
  <c r="W26" i="16" s="1"/>
  <c r="O26" i="16"/>
  <c r="S26" i="16" s="1"/>
  <c r="V26" i="16" s="1"/>
  <c r="N26" i="16"/>
  <c r="R26" i="16" s="1"/>
  <c r="U26" i="16" s="1"/>
  <c r="L26" i="16"/>
  <c r="J26" i="16"/>
  <c r="I26" i="16"/>
  <c r="H26" i="16"/>
  <c r="K26" i="16" s="1"/>
  <c r="G26" i="16"/>
  <c r="A26" i="16"/>
  <c r="G43" i="16" s="1"/>
  <c r="S25" i="16"/>
  <c r="V25" i="16" s="1"/>
  <c r="Q25" i="16"/>
  <c r="T25" i="16" s="1"/>
  <c r="W25" i="16" s="1"/>
  <c r="P25" i="16"/>
  <c r="O25" i="16"/>
  <c r="N25" i="16"/>
  <c r="R25" i="16" s="1"/>
  <c r="U25" i="16" s="1"/>
  <c r="J25" i="16"/>
  <c r="I25" i="16"/>
  <c r="K25" i="16" s="1"/>
  <c r="L25" i="16" s="1"/>
  <c r="H25" i="16"/>
  <c r="G25" i="16"/>
  <c r="A25" i="16"/>
  <c r="T24" i="16"/>
  <c r="S24" i="16"/>
  <c r="Q24" i="16"/>
  <c r="P24" i="16"/>
  <c r="O24" i="16"/>
  <c r="N24" i="16"/>
  <c r="K24" i="16"/>
  <c r="L24" i="16" s="1"/>
  <c r="J24" i="16"/>
  <c r="I24" i="16"/>
  <c r="H24" i="16"/>
  <c r="G24" i="16"/>
  <c r="A24" i="16"/>
  <c r="G41" i="16" s="1"/>
  <c r="S21" i="16"/>
  <c r="U21" i="16" s="1"/>
  <c r="R21" i="16"/>
  <c r="Q21" i="16"/>
  <c r="T21" i="16" s="1"/>
  <c r="O21" i="16"/>
  <c r="S20" i="16"/>
  <c r="R20" i="16"/>
  <c r="Q20" i="16"/>
  <c r="T20" i="16" s="1"/>
  <c r="P20" i="16"/>
  <c r="T19" i="16"/>
  <c r="S19" i="16"/>
  <c r="R19" i="16"/>
  <c r="Q19" i="16"/>
  <c r="U19" i="16" s="1"/>
  <c r="P19" i="16"/>
  <c r="T18" i="16"/>
  <c r="S18" i="16"/>
  <c r="U18" i="16" s="1"/>
  <c r="R18" i="16"/>
  <c r="Q18" i="16"/>
  <c r="P18" i="16"/>
  <c r="O18" i="16"/>
  <c r="H18" i="16"/>
  <c r="U29" i="16" s="1"/>
  <c r="T17" i="16"/>
  <c r="S17" i="16"/>
  <c r="R17" i="16"/>
  <c r="Q17" i="16"/>
  <c r="U17" i="16" s="1"/>
  <c r="P17" i="16"/>
  <c r="N17" i="16"/>
  <c r="S16" i="16"/>
  <c r="U16" i="16" s="1"/>
  <c r="R16" i="16"/>
  <c r="T16" i="16" s="1"/>
  <c r="Q16" i="16"/>
  <c r="O16" i="16"/>
  <c r="N16" i="16"/>
  <c r="H8" i="16"/>
  <c r="O17" i="16" s="1"/>
  <c r="H6" i="16"/>
  <c r="P21" i="16" s="1"/>
  <c r="H5" i="16"/>
  <c r="H4" i="16"/>
  <c r="P50" i="15"/>
  <c r="O50" i="15"/>
  <c r="S50" i="15" s="1"/>
  <c r="V50" i="15" s="1"/>
  <c r="N50" i="15"/>
  <c r="R50" i="15" s="1"/>
  <c r="M50" i="15"/>
  <c r="Q50" i="15" s="1"/>
  <c r="K50" i="15"/>
  <c r="L50" i="15" s="1"/>
  <c r="J50" i="15"/>
  <c r="I50" i="15"/>
  <c r="H50" i="15"/>
  <c r="G50" i="15"/>
  <c r="S49" i="15"/>
  <c r="V49" i="15" s="1"/>
  <c r="P49" i="15"/>
  <c r="O49" i="15"/>
  <c r="N49" i="15"/>
  <c r="R49" i="15" s="1"/>
  <c r="M49" i="15"/>
  <c r="Q49" i="15" s="1"/>
  <c r="T49" i="15" s="1"/>
  <c r="J49" i="15"/>
  <c r="I49" i="15"/>
  <c r="K49" i="15" s="1"/>
  <c r="L49" i="15" s="1"/>
  <c r="H49" i="15"/>
  <c r="G49" i="15"/>
  <c r="P48" i="15"/>
  <c r="O48" i="15"/>
  <c r="S48" i="15" s="1"/>
  <c r="V48" i="15" s="1"/>
  <c r="N48" i="15"/>
  <c r="M48" i="15"/>
  <c r="K48" i="15"/>
  <c r="L48" i="15" s="1"/>
  <c r="J48" i="15"/>
  <c r="I48" i="15"/>
  <c r="H48" i="15"/>
  <c r="G48" i="15"/>
  <c r="S47" i="15"/>
  <c r="V47" i="15" s="1"/>
  <c r="P47" i="15"/>
  <c r="O47" i="15"/>
  <c r="N47" i="15"/>
  <c r="R47" i="15" s="1"/>
  <c r="M47" i="15"/>
  <c r="Q47" i="15" s="1"/>
  <c r="K47" i="15"/>
  <c r="L47" i="15" s="1"/>
  <c r="J47" i="15"/>
  <c r="I47" i="15"/>
  <c r="H47" i="15"/>
  <c r="G47" i="15"/>
  <c r="P46" i="15"/>
  <c r="O46" i="15"/>
  <c r="S46" i="15" s="1"/>
  <c r="V46" i="15" s="1"/>
  <c r="N46" i="15"/>
  <c r="M46" i="15"/>
  <c r="K46" i="15"/>
  <c r="L46" i="15" s="1"/>
  <c r="J46" i="15"/>
  <c r="I46" i="15"/>
  <c r="H46" i="15"/>
  <c r="G46" i="15"/>
  <c r="P45" i="15"/>
  <c r="S45" i="15" s="1"/>
  <c r="V45" i="15" s="1"/>
  <c r="O45" i="15"/>
  <c r="N45" i="15"/>
  <c r="M45" i="15"/>
  <c r="Q45" i="15" s="1"/>
  <c r="T45" i="15" s="1"/>
  <c r="J45" i="15"/>
  <c r="I45" i="15"/>
  <c r="K45" i="15" s="1"/>
  <c r="L45" i="15" s="1"/>
  <c r="H45" i="15"/>
  <c r="R44" i="15"/>
  <c r="P44" i="15"/>
  <c r="O44" i="15"/>
  <c r="S44" i="15" s="1"/>
  <c r="V44" i="15" s="1"/>
  <c r="N44" i="15"/>
  <c r="M44" i="15"/>
  <c r="Q44" i="15" s="1"/>
  <c r="J44" i="15"/>
  <c r="I44" i="15"/>
  <c r="K44" i="15" s="1"/>
  <c r="L44" i="15" s="1"/>
  <c r="H44" i="15"/>
  <c r="P43" i="15"/>
  <c r="S43" i="15" s="1"/>
  <c r="V43" i="15" s="1"/>
  <c r="O43" i="15"/>
  <c r="N43" i="15"/>
  <c r="M43" i="15"/>
  <c r="Q43" i="15" s="1"/>
  <c r="T43" i="15" s="1"/>
  <c r="J43" i="15"/>
  <c r="I43" i="15"/>
  <c r="H43" i="15"/>
  <c r="H53" i="15" s="1"/>
  <c r="P42" i="15"/>
  <c r="O42" i="15"/>
  <c r="S42" i="15" s="1"/>
  <c r="V42" i="15" s="1"/>
  <c r="N42" i="15"/>
  <c r="N54" i="15" s="1"/>
  <c r="M42" i="15"/>
  <c r="M54" i="15" s="1"/>
  <c r="J42" i="15"/>
  <c r="I42" i="15"/>
  <c r="K42" i="15" s="1"/>
  <c r="L42" i="15" s="1"/>
  <c r="H42" i="15"/>
  <c r="P41" i="15"/>
  <c r="O41" i="15"/>
  <c r="N41" i="15"/>
  <c r="R41" i="15" s="1"/>
  <c r="M41" i="15"/>
  <c r="K41" i="15"/>
  <c r="J41" i="15"/>
  <c r="I41" i="15"/>
  <c r="I54" i="15" s="1"/>
  <c r="H41" i="15"/>
  <c r="Q33" i="15"/>
  <c r="T33" i="15" s="1"/>
  <c r="W33" i="15" s="1"/>
  <c r="P33" i="15"/>
  <c r="O33" i="15"/>
  <c r="N33" i="15"/>
  <c r="J33" i="15"/>
  <c r="I33" i="15"/>
  <c r="H33" i="15"/>
  <c r="G33" i="15"/>
  <c r="A33" i="15"/>
  <c r="S32" i="15"/>
  <c r="Q32" i="15"/>
  <c r="T32" i="15" s="1"/>
  <c r="W32" i="15" s="1"/>
  <c r="P32" i="15"/>
  <c r="O32" i="15"/>
  <c r="N32" i="15"/>
  <c r="R32" i="15" s="1"/>
  <c r="J32" i="15"/>
  <c r="I32" i="15"/>
  <c r="H32" i="15"/>
  <c r="G32" i="15"/>
  <c r="A32" i="15"/>
  <c r="Q31" i="15"/>
  <c r="T31" i="15" s="1"/>
  <c r="W31" i="15" s="1"/>
  <c r="P31" i="15"/>
  <c r="O31" i="15"/>
  <c r="N31" i="15"/>
  <c r="J31" i="15"/>
  <c r="I31" i="15"/>
  <c r="K32" i="15" s="1"/>
  <c r="L32" i="15" s="1"/>
  <c r="H31" i="15"/>
  <c r="G31" i="15"/>
  <c r="A31" i="15"/>
  <c r="Q30" i="15"/>
  <c r="T30" i="15" s="1"/>
  <c r="W30" i="15" s="1"/>
  <c r="P30" i="15"/>
  <c r="O30" i="15"/>
  <c r="N30" i="15"/>
  <c r="R30" i="15" s="1"/>
  <c r="U30" i="15" s="1"/>
  <c r="J30" i="15"/>
  <c r="I30" i="15"/>
  <c r="H30" i="15"/>
  <c r="G30" i="15"/>
  <c r="A30" i="15"/>
  <c r="T29" i="15"/>
  <c r="Q29" i="15"/>
  <c r="P29" i="15"/>
  <c r="O29" i="15"/>
  <c r="S29" i="15" s="1"/>
  <c r="N29" i="15"/>
  <c r="R29" i="15" s="1"/>
  <c r="U29" i="15" s="1"/>
  <c r="J29" i="15"/>
  <c r="I29" i="15"/>
  <c r="K29" i="15" s="1"/>
  <c r="L29" i="15" s="1"/>
  <c r="H29" i="15"/>
  <c r="G29" i="15"/>
  <c r="A29" i="15"/>
  <c r="Q28" i="15"/>
  <c r="T28" i="15" s="1"/>
  <c r="P28" i="15"/>
  <c r="O28" i="15"/>
  <c r="S28" i="15" s="1"/>
  <c r="N28" i="15"/>
  <c r="R28" i="15" s="1"/>
  <c r="U28" i="15" s="1"/>
  <c r="J28" i="15"/>
  <c r="I28" i="15"/>
  <c r="K28" i="15" s="1"/>
  <c r="L28" i="15" s="1"/>
  <c r="H28" i="15"/>
  <c r="G28" i="15"/>
  <c r="A28" i="15"/>
  <c r="G45" i="15" s="1"/>
  <c r="Q27" i="15"/>
  <c r="T27" i="15" s="1"/>
  <c r="W27" i="15" s="1"/>
  <c r="P27" i="15"/>
  <c r="O27" i="15"/>
  <c r="N27" i="15"/>
  <c r="R27" i="15" s="1"/>
  <c r="U27" i="15" s="1"/>
  <c r="J27" i="15"/>
  <c r="I27" i="15"/>
  <c r="H27" i="15"/>
  <c r="G27" i="15"/>
  <c r="A27" i="15"/>
  <c r="G44" i="15" s="1"/>
  <c r="Q26" i="15"/>
  <c r="T26" i="15" s="1"/>
  <c r="W26" i="15" s="1"/>
  <c r="P26" i="15"/>
  <c r="P36" i="15" s="1"/>
  <c r="O26" i="15"/>
  <c r="N26" i="15"/>
  <c r="R26" i="15" s="1"/>
  <c r="U26" i="15" s="1"/>
  <c r="J26" i="15"/>
  <c r="I26" i="15"/>
  <c r="H26" i="15"/>
  <c r="H37" i="15" s="1"/>
  <c r="G26" i="15"/>
  <c r="A26" i="15"/>
  <c r="G43" i="15" s="1"/>
  <c r="Q25" i="15"/>
  <c r="T25" i="15" s="1"/>
  <c r="P25" i="15"/>
  <c r="O25" i="15"/>
  <c r="S25" i="15" s="1"/>
  <c r="V25" i="15" s="1"/>
  <c r="N25" i="15"/>
  <c r="R25" i="15" s="1"/>
  <c r="U25" i="15" s="1"/>
  <c r="J25" i="15"/>
  <c r="I25" i="15"/>
  <c r="K25" i="15" s="1"/>
  <c r="L25" i="15" s="1"/>
  <c r="H25" i="15"/>
  <c r="G25" i="15"/>
  <c r="A25" i="15"/>
  <c r="G42" i="15" s="1"/>
  <c r="Q24" i="15"/>
  <c r="P24" i="15"/>
  <c r="O24" i="15"/>
  <c r="O36" i="15" s="1"/>
  <c r="N24" i="15"/>
  <c r="R24" i="15" s="1"/>
  <c r="J24" i="15"/>
  <c r="I24" i="15"/>
  <c r="H24" i="15"/>
  <c r="G24" i="15"/>
  <c r="A24" i="15"/>
  <c r="G41" i="15" s="1"/>
  <c r="U21" i="15"/>
  <c r="S21" i="15"/>
  <c r="R21" i="15"/>
  <c r="Q21" i="15"/>
  <c r="O21" i="15"/>
  <c r="S20" i="15"/>
  <c r="U20" i="15" s="1"/>
  <c r="R20" i="15"/>
  <c r="T20" i="15" s="1"/>
  <c r="Q20" i="15"/>
  <c r="O20" i="15"/>
  <c r="N20" i="15"/>
  <c r="U19" i="15"/>
  <c r="S19" i="15"/>
  <c r="R19" i="15"/>
  <c r="Q19" i="15"/>
  <c r="O19" i="15"/>
  <c r="S18" i="15"/>
  <c r="U18" i="15" s="1"/>
  <c r="R18" i="15"/>
  <c r="T18" i="15" s="1"/>
  <c r="Q18" i="15"/>
  <c r="O18" i="15"/>
  <c r="N18" i="15"/>
  <c r="H18" i="15"/>
  <c r="V28" i="15" s="1"/>
  <c r="S17" i="15"/>
  <c r="U17" i="15" s="1"/>
  <c r="R17" i="15"/>
  <c r="T17" i="15" s="1"/>
  <c r="Q17" i="15"/>
  <c r="O17" i="15"/>
  <c r="N17" i="15"/>
  <c r="T16" i="15"/>
  <c r="S16" i="15"/>
  <c r="U16" i="15" s="1"/>
  <c r="R16" i="15"/>
  <c r="Q16" i="15"/>
  <c r="O16" i="15"/>
  <c r="H8" i="15"/>
  <c r="H6" i="15"/>
  <c r="H5" i="15"/>
  <c r="N21" i="15" s="1"/>
  <c r="H4" i="15"/>
  <c r="O54" i="13"/>
  <c r="S50" i="13"/>
  <c r="V50" i="13" s="1"/>
  <c r="P50" i="13"/>
  <c r="O50" i="13"/>
  <c r="N50" i="13"/>
  <c r="R50" i="13" s="1"/>
  <c r="M50" i="13"/>
  <c r="Q50" i="13" s="1"/>
  <c r="T50" i="13" s="1"/>
  <c r="J50" i="13"/>
  <c r="I50" i="13"/>
  <c r="K50" i="13" s="1"/>
  <c r="L50" i="13" s="1"/>
  <c r="H50" i="13"/>
  <c r="S49" i="13"/>
  <c r="V49" i="13" s="1"/>
  <c r="P49" i="13"/>
  <c r="O49" i="13"/>
  <c r="N49" i="13"/>
  <c r="R49" i="13" s="1"/>
  <c r="U49" i="13" s="1"/>
  <c r="M49" i="13"/>
  <c r="Q49" i="13" s="1"/>
  <c r="T49" i="13" s="1"/>
  <c r="K49" i="13"/>
  <c r="L49" i="13" s="1"/>
  <c r="J49" i="13"/>
  <c r="I49" i="13"/>
  <c r="H49" i="13"/>
  <c r="P48" i="13"/>
  <c r="S48" i="13" s="1"/>
  <c r="V48" i="13" s="1"/>
  <c r="O48" i="13"/>
  <c r="N48" i="13"/>
  <c r="R48" i="13" s="1"/>
  <c r="M48" i="13"/>
  <c r="Q48" i="13" s="1"/>
  <c r="T48" i="13" s="1"/>
  <c r="J48" i="13"/>
  <c r="I48" i="13"/>
  <c r="H48" i="13"/>
  <c r="U47" i="13"/>
  <c r="P47" i="13"/>
  <c r="S47" i="13" s="1"/>
  <c r="V47" i="13" s="1"/>
  <c r="O47" i="13"/>
  <c r="N47" i="13"/>
  <c r="R47" i="13" s="1"/>
  <c r="M47" i="13"/>
  <c r="Q47" i="13" s="1"/>
  <c r="T47" i="13" s="1"/>
  <c r="J47" i="13"/>
  <c r="I47" i="13"/>
  <c r="H47" i="13"/>
  <c r="H54" i="13" s="1"/>
  <c r="U46" i="13"/>
  <c r="P46" i="13"/>
  <c r="S46" i="13" s="1"/>
  <c r="V46" i="13" s="1"/>
  <c r="O46" i="13"/>
  <c r="N46" i="13"/>
  <c r="R46" i="13" s="1"/>
  <c r="M46" i="13"/>
  <c r="Q46" i="13" s="1"/>
  <c r="T46" i="13" s="1"/>
  <c r="J46" i="13"/>
  <c r="I46" i="13"/>
  <c r="K46" i="13" s="1"/>
  <c r="L46" i="13" s="1"/>
  <c r="H46" i="13"/>
  <c r="Y45" i="13"/>
  <c r="Z45" i="13" s="1"/>
  <c r="AA45" i="13" s="1"/>
  <c r="AB45" i="13" s="1"/>
  <c r="S45" i="13"/>
  <c r="V45" i="13" s="1"/>
  <c r="R45" i="13"/>
  <c r="U45" i="13" s="1"/>
  <c r="P45" i="13"/>
  <c r="O45" i="13"/>
  <c r="N45" i="13"/>
  <c r="M45" i="13"/>
  <c r="Q45" i="13" s="1"/>
  <c r="T45" i="13" s="1"/>
  <c r="X45" i="13" s="1"/>
  <c r="J45" i="13"/>
  <c r="J53" i="13" s="1"/>
  <c r="I45" i="13"/>
  <c r="K45" i="13" s="1"/>
  <c r="L45" i="13" s="1"/>
  <c r="H45" i="13"/>
  <c r="P44" i="13"/>
  <c r="O44" i="13"/>
  <c r="N44" i="13"/>
  <c r="M44" i="13"/>
  <c r="Q44" i="13" s="1"/>
  <c r="T44" i="13" s="1"/>
  <c r="K44" i="13"/>
  <c r="L44" i="13" s="1"/>
  <c r="J44" i="13"/>
  <c r="I44" i="13"/>
  <c r="H44" i="13"/>
  <c r="P43" i="13"/>
  <c r="O43" i="13"/>
  <c r="S43" i="13" s="1"/>
  <c r="V43" i="13" s="1"/>
  <c r="N43" i="13"/>
  <c r="R43" i="13" s="1"/>
  <c r="U43" i="13" s="1"/>
  <c r="M43" i="13"/>
  <c r="Q43" i="13" s="1"/>
  <c r="T43" i="13" s="1"/>
  <c r="J43" i="13"/>
  <c r="I43" i="13"/>
  <c r="K43" i="13" s="1"/>
  <c r="L43" i="13" s="1"/>
  <c r="H43" i="13"/>
  <c r="P42" i="13"/>
  <c r="O42" i="13"/>
  <c r="O53" i="13" s="1"/>
  <c r="N42" i="13"/>
  <c r="R42" i="13" s="1"/>
  <c r="U42" i="13" s="1"/>
  <c r="M42" i="13"/>
  <c r="K42" i="13"/>
  <c r="L42" i="13" s="1"/>
  <c r="J42" i="13"/>
  <c r="I42" i="13"/>
  <c r="H42" i="13"/>
  <c r="G42" i="13"/>
  <c r="P41" i="13"/>
  <c r="O41" i="13"/>
  <c r="S41" i="13" s="1"/>
  <c r="N41" i="13"/>
  <c r="N53" i="13" s="1"/>
  <c r="M41" i="13"/>
  <c r="M53" i="13" s="1"/>
  <c r="K41" i="13"/>
  <c r="J41" i="13"/>
  <c r="I41" i="13"/>
  <c r="H41" i="13"/>
  <c r="G41" i="13"/>
  <c r="Q33" i="13"/>
  <c r="T33" i="13" s="1"/>
  <c r="P33" i="13"/>
  <c r="O33" i="13"/>
  <c r="S33" i="13" s="1"/>
  <c r="V33" i="13" s="1"/>
  <c r="N33" i="13"/>
  <c r="R33" i="13" s="1"/>
  <c r="U33" i="13" s="1"/>
  <c r="J33" i="13"/>
  <c r="I33" i="13"/>
  <c r="H33" i="13"/>
  <c r="G33" i="13"/>
  <c r="A33" i="13"/>
  <c r="G50" i="13" s="1"/>
  <c r="W32" i="13"/>
  <c r="Q32" i="13"/>
  <c r="T32" i="13" s="1"/>
  <c r="P32" i="13"/>
  <c r="O32" i="13"/>
  <c r="S32" i="13" s="1"/>
  <c r="V32" i="13" s="1"/>
  <c r="N32" i="13"/>
  <c r="R32" i="13" s="1"/>
  <c r="U32" i="13" s="1"/>
  <c r="J32" i="13"/>
  <c r="I32" i="13"/>
  <c r="K33" i="13" s="1"/>
  <c r="L33" i="13" s="1"/>
  <c r="H32" i="13"/>
  <c r="G32" i="13"/>
  <c r="A32" i="13"/>
  <c r="G49" i="13" s="1"/>
  <c r="Q31" i="13"/>
  <c r="T31" i="13" s="1"/>
  <c r="P31" i="13"/>
  <c r="O31" i="13"/>
  <c r="S31" i="13" s="1"/>
  <c r="V31" i="13" s="1"/>
  <c r="N31" i="13"/>
  <c r="R31" i="13" s="1"/>
  <c r="U31" i="13" s="1"/>
  <c r="J31" i="13"/>
  <c r="I31" i="13"/>
  <c r="K32" i="13" s="1"/>
  <c r="L32" i="13" s="1"/>
  <c r="H31" i="13"/>
  <c r="G31" i="13"/>
  <c r="A31" i="13"/>
  <c r="G48" i="13" s="1"/>
  <c r="Q30" i="13"/>
  <c r="T30" i="13" s="1"/>
  <c r="P30" i="13"/>
  <c r="O30" i="13"/>
  <c r="S30" i="13" s="1"/>
  <c r="V30" i="13" s="1"/>
  <c r="N30" i="13"/>
  <c r="R30" i="13" s="1"/>
  <c r="U30" i="13" s="1"/>
  <c r="J30" i="13"/>
  <c r="I30" i="13"/>
  <c r="H30" i="13"/>
  <c r="G30" i="13"/>
  <c r="A30" i="13"/>
  <c r="G47" i="13" s="1"/>
  <c r="Q29" i="13"/>
  <c r="T29" i="13" s="1"/>
  <c r="P29" i="13"/>
  <c r="O29" i="13"/>
  <c r="S29" i="13" s="1"/>
  <c r="V29" i="13" s="1"/>
  <c r="N29" i="13"/>
  <c r="R29" i="13" s="1"/>
  <c r="U29" i="13" s="1"/>
  <c r="J29" i="13"/>
  <c r="I29" i="13"/>
  <c r="K29" i="13" s="1"/>
  <c r="L29" i="13" s="1"/>
  <c r="H29" i="13"/>
  <c r="G29" i="13"/>
  <c r="A29" i="13"/>
  <c r="G46" i="13" s="1"/>
  <c r="Q28" i="13"/>
  <c r="P28" i="13"/>
  <c r="T28" i="13" s="1"/>
  <c r="W28" i="13" s="1"/>
  <c r="O28" i="13"/>
  <c r="S28" i="13" s="1"/>
  <c r="V28" i="13" s="1"/>
  <c r="N28" i="13"/>
  <c r="R28" i="13" s="1"/>
  <c r="U28" i="13" s="1"/>
  <c r="K28" i="13"/>
  <c r="L28" i="13" s="1"/>
  <c r="J28" i="13"/>
  <c r="I28" i="13"/>
  <c r="H28" i="13"/>
  <c r="G28" i="13"/>
  <c r="A28" i="13"/>
  <c r="G45" i="13" s="1"/>
  <c r="Q27" i="13"/>
  <c r="P27" i="13"/>
  <c r="T27" i="13" s="1"/>
  <c r="W27" i="13" s="1"/>
  <c r="O27" i="13"/>
  <c r="S27" i="13" s="1"/>
  <c r="V27" i="13" s="1"/>
  <c r="N27" i="13"/>
  <c r="R27" i="13" s="1"/>
  <c r="U27" i="13" s="1"/>
  <c r="J27" i="13"/>
  <c r="I27" i="13"/>
  <c r="H27" i="13"/>
  <c r="K27" i="13" s="1"/>
  <c r="L27" i="13" s="1"/>
  <c r="G27" i="13"/>
  <c r="A27" i="13"/>
  <c r="G44" i="13" s="1"/>
  <c r="R26" i="13"/>
  <c r="U26" i="13" s="1"/>
  <c r="Q26" i="13"/>
  <c r="P26" i="13"/>
  <c r="T26" i="13" s="1"/>
  <c r="W26" i="13" s="1"/>
  <c r="O26" i="13"/>
  <c r="S26" i="13" s="1"/>
  <c r="V26" i="13" s="1"/>
  <c r="N26" i="13"/>
  <c r="J26" i="13"/>
  <c r="J37" i="13" s="1"/>
  <c r="I26" i="13"/>
  <c r="H26" i="13"/>
  <c r="K26" i="13" s="1"/>
  <c r="L26" i="13" s="1"/>
  <c r="G26" i="13"/>
  <c r="A26" i="13"/>
  <c r="G43" i="13" s="1"/>
  <c r="S25" i="13"/>
  <c r="V25" i="13" s="1"/>
  <c r="Q25" i="13"/>
  <c r="T25" i="13" s="1"/>
  <c r="W25" i="13" s="1"/>
  <c r="P25" i="13"/>
  <c r="O25" i="13"/>
  <c r="N25" i="13"/>
  <c r="R25" i="13" s="1"/>
  <c r="U25" i="13" s="1"/>
  <c r="J25" i="13"/>
  <c r="I25" i="13"/>
  <c r="K25" i="13" s="1"/>
  <c r="L25" i="13" s="1"/>
  <c r="H25" i="13"/>
  <c r="G25" i="13"/>
  <c r="A25" i="13"/>
  <c r="T24" i="13"/>
  <c r="S24" i="13"/>
  <c r="Q24" i="13"/>
  <c r="P24" i="13"/>
  <c r="O24" i="13"/>
  <c r="O37" i="13" s="1"/>
  <c r="N24" i="13"/>
  <c r="N37" i="13" s="1"/>
  <c r="K24" i="13"/>
  <c r="J24" i="13"/>
  <c r="I24" i="13"/>
  <c r="H24" i="13"/>
  <c r="G24" i="13"/>
  <c r="A24" i="13"/>
  <c r="T21" i="13"/>
  <c r="S21" i="13"/>
  <c r="U21" i="13" s="1"/>
  <c r="R21" i="13"/>
  <c r="Q21" i="13"/>
  <c r="O21" i="13"/>
  <c r="S20" i="13"/>
  <c r="R20" i="13"/>
  <c r="Q20" i="13"/>
  <c r="T20" i="13" s="1"/>
  <c r="O20" i="13"/>
  <c r="T19" i="13"/>
  <c r="S19" i="13"/>
  <c r="R19" i="13"/>
  <c r="Q19" i="13"/>
  <c r="U19" i="13" s="1"/>
  <c r="P19" i="13"/>
  <c r="T18" i="13"/>
  <c r="S18" i="13"/>
  <c r="U18" i="13" s="1"/>
  <c r="R18" i="13"/>
  <c r="Q18" i="13"/>
  <c r="P18" i="13"/>
  <c r="O18" i="13"/>
  <c r="H18" i="13"/>
  <c r="U48" i="13" s="1"/>
  <c r="T17" i="13"/>
  <c r="S17" i="13"/>
  <c r="R17" i="13"/>
  <c r="Q17" i="13"/>
  <c r="U17" i="13" s="1"/>
  <c r="P17" i="13"/>
  <c r="N17" i="13"/>
  <c r="S16" i="13"/>
  <c r="R16" i="13"/>
  <c r="T16" i="13" s="1"/>
  <c r="Q16" i="13"/>
  <c r="U16" i="13" s="1"/>
  <c r="O16" i="13"/>
  <c r="N16" i="13"/>
  <c r="H8" i="13"/>
  <c r="O17" i="13" s="1"/>
  <c r="H6" i="13"/>
  <c r="P21" i="13" s="1"/>
  <c r="H5" i="13"/>
  <c r="N21" i="13" s="1"/>
  <c r="H4" i="13"/>
  <c r="P50" i="11"/>
  <c r="S50" i="11" s="1"/>
  <c r="V50" i="11" s="1"/>
  <c r="O50" i="11"/>
  <c r="N50" i="11"/>
  <c r="R50" i="11" s="1"/>
  <c r="M50" i="11"/>
  <c r="K50" i="11"/>
  <c r="L50" i="11" s="1"/>
  <c r="J50" i="11"/>
  <c r="I50" i="11"/>
  <c r="H50" i="11"/>
  <c r="G50" i="11"/>
  <c r="V49" i="11"/>
  <c r="P49" i="11"/>
  <c r="S49" i="11" s="1"/>
  <c r="O49" i="11"/>
  <c r="N49" i="11"/>
  <c r="R49" i="11" s="1"/>
  <c r="M49" i="11"/>
  <c r="Q49" i="11" s="1"/>
  <c r="T49" i="11" s="1"/>
  <c r="J49" i="11"/>
  <c r="I49" i="11"/>
  <c r="K49" i="11" s="1"/>
  <c r="L49" i="11" s="1"/>
  <c r="H49" i="11"/>
  <c r="P48" i="11"/>
  <c r="S48" i="11" s="1"/>
  <c r="V48" i="11" s="1"/>
  <c r="O48" i="11"/>
  <c r="N48" i="11"/>
  <c r="M48" i="11"/>
  <c r="J48" i="11"/>
  <c r="I48" i="11"/>
  <c r="H48" i="11"/>
  <c r="K48" i="11" s="1"/>
  <c r="L48" i="11" s="1"/>
  <c r="G48" i="11"/>
  <c r="P47" i="11"/>
  <c r="S47" i="11" s="1"/>
  <c r="V47" i="11" s="1"/>
  <c r="O47" i="11"/>
  <c r="N47" i="11"/>
  <c r="M47" i="11"/>
  <c r="J47" i="11"/>
  <c r="I47" i="11"/>
  <c r="H47" i="11"/>
  <c r="K47" i="11" s="1"/>
  <c r="L47" i="11" s="1"/>
  <c r="G47" i="11"/>
  <c r="P46" i="11"/>
  <c r="S46" i="11" s="1"/>
  <c r="V46" i="11" s="1"/>
  <c r="O46" i="11"/>
  <c r="O53" i="11" s="1"/>
  <c r="N46" i="11"/>
  <c r="M46" i="11"/>
  <c r="J46" i="11"/>
  <c r="I46" i="11"/>
  <c r="H46" i="11"/>
  <c r="K46" i="11" s="1"/>
  <c r="L46" i="11" s="1"/>
  <c r="G46" i="11"/>
  <c r="P45" i="11"/>
  <c r="S45" i="11" s="1"/>
  <c r="V45" i="11" s="1"/>
  <c r="O45" i="11"/>
  <c r="N45" i="11"/>
  <c r="R45" i="11" s="1"/>
  <c r="U45" i="11" s="1"/>
  <c r="M45" i="11"/>
  <c r="Q45" i="11" s="1"/>
  <c r="T45" i="11" s="1"/>
  <c r="J45" i="11"/>
  <c r="I45" i="11"/>
  <c r="K45" i="11" s="1"/>
  <c r="L45" i="11" s="1"/>
  <c r="H45" i="11"/>
  <c r="S44" i="11"/>
  <c r="V44" i="11" s="1"/>
  <c r="P44" i="11"/>
  <c r="O44" i="11"/>
  <c r="N44" i="11"/>
  <c r="R44" i="11" s="1"/>
  <c r="M44" i="11"/>
  <c r="Q44" i="11" s="1"/>
  <c r="J44" i="11"/>
  <c r="I44" i="11"/>
  <c r="H44" i="11"/>
  <c r="K44" i="11" s="1"/>
  <c r="L44" i="11" s="1"/>
  <c r="R43" i="11"/>
  <c r="U43" i="11" s="1"/>
  <c r="P43" i="11"/>
  <c r="S43" i="11" s="1"/>
  <c r="V43" i="11" s="1"/>
  <c r="O43" i="11"/>
  <c r="N43" i="11"/>
  <c r="M43" i="11"/>
  <c r="Q43" i="11" s="1"/>
  <c r="J43" i="11"/>
  <c r="I43" i="11"/>
  <c r="K43" i="11" s="1"/>
  <c r="L43" i="11" s="1"/>
  <c r="H43" i="11"/>
  <c r="S42" i="11"/>
  <c r="V42" i="11" s="1"/>
  <c r="P42" i="11"/>
  <c r="O42" i="11"/>
  <c r="O54" i="11" s="1"/>
  <c r="N42" i="11"/>
  <c r="R42" i="11" s="1"/>
  <c r="M42" i="11"/>
  <c r="Q42" i="11" s="1"/>
  <c r="T42" i="11" s="1"/>
  <c r="K42" i="11"/>
  <c r="L42" i="11" s="1"/>
  <c r="J42" i="11"/>
  <c r="I42" i="11"/>
  <c r="H42" i="11"/>
  <c r="P41" i="11"/>
  <c r="P53" i="11" s="1"/>
  <c r="O41" i="11"/>
  <c r="N41" i="11"/>
  <c r="M41" i="11"/>
  <c r="J41" i="11"/>
  <c r="J54" i="11" s="1"/>
  <c r="I41" i="11"/>
  <c r="H41" i="11"/>
  <c r="Q33" i="11"/>
  <c r="T33" i="11" s="1"/>
  <c r="P33" i="11"/>
  <c r="O33" i="11"/>
  <c r="S33" i="11" s="1"/>
  <c r="N33" i="11"/>
  <c r="R33" i="11" s="1"/>
  <c r="U33" i="11" s="1"/>
  <c r="J33" i="11"/>
  <c r="I33" i="11"/>
  <c r="H33" i="11"/>
  <c r="G33" i="11"/>
  <c r="A33" i="11"/>
  <c r="S32" i="11"/>
  <c r="Q32" i="11"/>
  <c r="P32" i="11"/>
  <c r="T32" i="11" s="1"/>
  <c r="W32" i="11" s="1"/>
  <c r="O32" i="11"/>
  <c r="N32" i="11"/>
  <c r="R32" i="11" s="1"/>
  <c r="J32" i="11"/>
  <c r="I32" i="11"/>
  <c r="K33" i="11" s="1"/>
  <c r="L33" i="11" s="1"/>
  <c r="H32" i="11"/>
  <c r="G32" i="11"/>
  <c r="A32" i="11"/>
  <c r="G49" i="11" s="1"/>
  <c r="T31" i="11"/>
  <c r="Q31" i="11"/>
  <c r="P31" i="11"/>
  <c r="O31" i="11"/>
  <c r="S31" i="11" s="1"/>
  <c r="N31" i="11"/>
  <c r="R31" i="11" s="1"/>
  <c r="U31" i="11" s="1"/>
  <c r="J31" i="11"/>
  <c r="I31" i="11"/>
  <c r="K32" i="11" s="1"/>
  <c r="L32" i="11" s="1"/>
  <c r="H31" i="11"/>
  <c r="G31" i="11"/>
  <c r="A31" i="11"/>
  <c r="Q30" i="11"/>
  <c r="P30" i="11"/>
  <c r="T30" i="11" s="1"/>
  <c r="W30" i="11" s="1"/>
  <c r="O30" i="11"/>
  <c r="S30" i="11" s="1"/>
  <c r="N30" i="11"/>
  <c r="J30" i="11"/>
  <c r="I30" i="11"/>
  <c r="H30" i="11"/>
  <c r="G30" i="11"/>
  <c r="A30" i="11"/>
  <c r="Q29" i="11"/>
  <c r="T29" i="11" s="1"/>
  <c r="W29" i="11" s="1"/>
  <c r="P29" i="11"/>
  <c r="P36" i="11" s="1"/>
  <c r="O29" i="11"/>
  <c r="N29" i="11"/>
  <c r="J29" i="11"/>
  <c r="I29" i="11"/>
  <c r="H29" i="11"/>
  <c r="G29" i="11"/>
  <c r="A29" i="11"/>
  <c r="Q28" i="11"/>
  <c r="T28" i="11" s="1"/>
  <c r="P28" i="11"/>
  <c r="O28" i="11"/>
  <c r="S28" i="11" s="1"/>
  <c r="V28" i="11" s="1"/>
  <c r="N28" i="11"/>
  <c r="R28" i="11" s="1"/>
  <c r="U28" i="11" s="1"/>
  <c r="J28" i="11"/>
  <c r="I28" i="11"/>
  <c r="K28" i="11" s="1"/>
  <c r="L28" i="11" s="1"/>
  <c r="H28" i="11"/>
  <c r="G28" i="11"/>
  <c r="A28" i="11"/>
  <c r="G45" i="11" s="1"/>
  <c r="Q27" i="11"/>
  <c r="T27" i="11" s="1"/>
  <c r="P27" i="11"/>
  <c r="O27" i="11"/>
  <c r="S27" i="11" s="1"/>
  <c r="V27" i="11" s="1"/>
  <c r="N27" i="11"/>
  <c r="R27" i="11" s="1"/>
  <c r="U27" i="11" s="1"/>
  <c r="J27" i="11"/>
  <c r="I27" i="11"/>
  <c r="K27" i="11" s="1"/>
  <c r="L27" i="11" s="1"/>
  <c r="H27" i="11"/>
  <c r="G27" i="11"/>
  <c r="A27" i="11"/>
  <c r="G44" i="11" s="1"/>
  <c r="Q26" i="11"/>
  <c r="T26" i="11" s="1"/>
  <c r="P26" i="11"/>
  <c r="O26" i="11"/>
  <c r="S26" i="11" s="1"/>
  <c r="V26" i="11" s="1"/>
  <c r="N26" i="11"/>
  <c r="R26" i="11" s="1"/>
  <c r="U26" i="11" s="1"/>
  <c r="J26" i="11"/>
  <c r="I26" i="11"/>
  <c r="K26" i="11" s="1"/>
  <c r="L26" i="11" s="1"/>
  <c r="H26" i="11"/>
  <c r="G26" i="11"/>
  <c r="A26" i="11"/>
  <c r="G43" i="11" s="1"/>
  <c r="Q25" i="11"/>
  <c r="P25" i="11"/>
  <c r="T25" i="11" s="1"/>
  <c r="W25" i="11" s="1"/>
  <c r="O25" i="11"/>
  <c r="S25" i="11" s="1"/>
  <c r="V25" i="11" s="1"/>
  <c r="N25" i="11"/>
  <c r="R25" i="11" s="1"/>
  <c r="U25" i="11" s="1"/>
  <c r="K25" i="11"/>
  <c r="L25" i="11" s="1"/>
  <c r="J25" i="11"/>
  <c r="I25" i="11"/>
  <c r="H25" i="11"/>
  <c r="G25" i="11"/>
  <c r="A25" i="11"/>
  <c r="G42" i="11" s="1"/>
  <c r="Q24" i="11"/>
  <c r="P24" i="11"/>
  <c r="O24" i="11"/>
  <c r="N24" i="11"/>
  <c r="K24" i="11"/>
  <c r="J24" i="11"/>
  <c r="I24" i="11"/>
  <c r="H24" i="11"/>
  <c r="G24" i="11"/>
  <c r="A24" i="11"/>
  <c r="G41" i="11" s="1"/>
  <c r="S21" i="11"/>
  <c r="R21" i="11"/>
  <c r="T21" i="11" s="1"/>
  <c r="Q21" i="11"/>
  <c r="O21" i="11"/>
  <c r="S20" i="11"/>
  <c r="R20" i="11"/>
  <c r="T20" i="11" s="1"/>
  <c r="Q20" i="11"/>
  <c r="U20" i="11" s="1"/>
  <c r="O20" i="11"/>
  <c r="S19" i="11"/>
  <c r="R19" i="11"/>
  <c r="T19" i="11" s="1"/>
  <c r="Q19" i="11"/>
  <c r="U19" i="11" s="1"/>
  <c r="O19" i="11"/>
  <c r="S18" i="11"/>
  <c r="R18" i="11"/>
  <c r="T18" i="11" s="1"/>
  <c r="Q18" i="11"/>
  <c r="U18" i="11" s="1"/>
  <c r="O18" i="11"/>
  <c r="H18" i="11"/>
  <c r="S17" i="11"/>
  <c r="U17" i="11" s="1"/>
  <c r="R17" i="11"/>
  <c r="T17" i="11" s="1"/>
  <c r="Q17" i="11"/>
  <c r="O17" i="11"/>
  <c r="N17" i="11"/>
  <c r="S16" i="11"/>
  <c r="U16" i="11" s="1"/>
  <c r="R16" i="11"/>
  <c r="T16" i="11" s="1"/>
  <c r="Q16" i="11"/>
  <c r="O16" i="11"/>
  <c r="N16" i="11"/>
  <c r="H8" i="11"/>
  <c r="H6" i="11"/>
  <c r="P17" i="11" s="1"/>
  <c r="H5" i="11"/>
  <c r="N21" i="11" s="1"/>
  <c r="H4" i="11"/>
  <c r="O54" i="10"/>
  <c r="J54" i="10"/>
  <c r="S50" i="10"/>
  <c r="V50" i="10" s="1"/>
  <c r="P50" i="10"/>
  <c r="O50" i="10"/>
  <c r="N50" i="10"/>
  <c r="R50" i="10" s="1"/>
  <c r="U50" i="10" s="1"/>
  <c r="M50" i="10"/>
  <c r="K50" i="10"/>
  <c r="L50" i="10" s="1"/>
  <c r="J50" i="10"/>
  <c r="I50" i="10"/>
  <c r="H50" i="10"/>
  <c r="G50" i="10"/>
  <c r="U49" i="10"/>
  <c r="P49" i="10"/>
  <c r="S49" i="10" s="1"/>
  <c r="V49" i="10" s="1"/>
  <c r="O49" i="10"/>
  <c r="N49" i="10"/>
  <c r="R49" i="10" s="1"/>
  <c r="M49" i="10"/>
  <c r="Q49" i="10" s="1"/>
  <c r="T49" i="10" s="1"/>
  <c r="W49" i="10" s="1"/>
  <c r="J49" i="10"/>
  <c r="I49" i="10"/>
  <c r="H49" i="10"/>
  <c r="P48" i="10"/>
  <c r="O48" i="10"/>
  <c r="N48" i="10"/>
  <c r="M48" i="10"/>
  <c r="K48" i="10"/>
  <c r="L48" i="10" s="1"/>
  <c r="J48" i="10"/>
  <c r="I48" i="10"/>
  <c r="H48" i="10"/>
  <c r="P47" i="10"/>
  <c r="O47" i="10"/>
  <c r="N47" i="10"/>
  <c r="M47" i="10"/>
  <c r="K47" i="10"/>
  <c r="L47" i="10" s="1"/>
  <c r="J47" i="10"/>
  <c r="I47" i="10"/>
  <c r="H47" i="10"/>
  <c r="P46" i="10"/>
  <c r="O46" i="10"/>
  <c r="N46" i="10"/>
  <c r="M46" i="10"/>
  <c r="K46" i="10"/>
  <c r="L46" i="10" s="1"/>
  <c r="J46" i="10"/>
  <c r="I46" i="10"/>
  <c r="H46" i="10"/>
  <c r="P45" i="10"/>
  <c r="S45" i="10" s="1"/>
  <c r="V45" i="10" s="1"/>
  <c r="O45" i="10"/>
  <c r="N45" i="10"/>
  <c r="R45" i="10" s="1"/>
  <c r="U45" i="10" s="1"/>
  <c r="M45" i="10"/>
  <c r="Q45" i="10" s="1"/>
  <c r="T45" i="10" s="1"/>
  <c r="J45" i="10"/>
  <c r="I45" i="10"/>
  <c r="H45" i="10"/>
  <c r="W44" i="10"/>
  <c r="S44" i="10"/>
  <c r="V44" i="10" s="1"/>
  <c r="R44" i="10"/>
  <c r="U44" i="10" s="1"/>
  <c r="P44" i="10"/>
  <c r="O44" i="10"/>
  <c r="N44" i="10"/>
  <c r="M44" i="10"/>
  <c r="Q44" i="10" s="1"/>
  <c r="T44" i="10" s="1"/>
  <c r="X44" i="10" s="1"/>
  <c r="K44" i="10"/>
  <c r="L44" i="10" s="1"/>
  <c r="Y44" i="10" s="1"/>
  <c r="J44" i="10"/>
  <c r="I44" i="10"/>
  <c r="H44" i="10"/>
  <c r="P43" i="10"/>
  <c r="S43" i="10" s="1"/>
  <c r="V43" i="10" s="1"/>
  <c r="O43" i="10"/>
  <c r="N43" i="10"/>
  <c r="R43" i="10" s="1"/>
  <c r="U43" i="10" s="1"/>
  <c r="M43" i="10"/>
  <c r="Q43" i="10" s="1"/>
  <c r="T43" i="10" s="1"/>
  <c r="J43" i="10"/>
  <c r="I43" i="10"/>
  <c r="H43" i="10"/>
  <c r="S42" i="10"/>
  <c r="V42" i="10" s="1"/>
  <c r="R42" i="10"/>
  <c r="U42" i="10" s="1"/>
  <c r="P42" i="10"/>
  <c r="O42" i="10"/>
  <c r="N42" i="10"/>
  <c r="N54" i="10" s="1"/>
  <c r="M42" i="10"/>
  <c r="Q42" i="10" s="1"/>
  <c r="T42" i="10" s="1"/>
  <c r="K42" i="10"/>
  <c r="L42" i="10" s="1"/>
  <c r="J42" i="10"/>
  <c r="J53" i="10" s="1"/>
  <c r="I42" i="10"/>
  <c r="H42" i="10"/>
  <c r="P41" i="10"/>
  <c r="O41" i="10"/>
  <c r="O53" i="10" s="1"/>
  <c r="N41" i="10"/>
  <c r="R41" i="10" s="1"/>
  <c r="M41" i="10"/>
  <c r="J41" i="10"/>
  <c r="I41" i="10"/>
  <c r="H41" i="10"/>
  <c r="Q33" i="10"/>
  <c r="T33" i="10" s="1"/>
  <c r="W33" i="10" s="1"/>
  <c r="P33" i="10"/>
  <c r="O33" i="10"/>
  <c r="S33" i="10" s="1"/>
  <c r="N33" i="10"/>
  <c r="R33" i="10" s="1"/>
  <c r="U33" i="10" s="1"/>
  <c r="J33" i="10"/>
  <c r="I33" i="10"/>
  <c r="H33" i="10"/>
  <c r="G33" i="10"/>
  <c r="A33" i="10"/>
  <c r="Q32" i="10"/>
  <c r="T32" i="10" s="1"/>
  <c r="W32" i="10" s="1"/>
  <c r="P32" i="10"/>
  <c r="O32" i="10"/>
  <c r="N32" i="10"/>
  <c r="L32" i="10"/>
  <c r="J32" i="10"/>
  <c r="I32" i="10"/>
  <c r="K33" i="10" s="1"/>
  <c r="L33" i="10" s="1"/>
  <c r="H32" i="10"/>
  <c r="G32" i="10"/>
  <c r="A32" i="10"/>
  <c r="G49" i="10" s="1"/>
  <c r="Q31" i="10"/>
  <c r="T31" i="10" s="1"/>
  <c r="W31" i="10" s="1"/>
  <c r="P31" i="10"/>
  <c r="O31" i="10"/>
  <c r="S31" i="10" s="1"/>
  <c r="V31" i="10" s="1"/>
  <c r="N31" i="10"/>
  <c r="R31" i="10" s="1"/>
  <c r="U31" i="10" s="1"/>
  <c r="J31" i="10"/>
  <c r="I31" i="10"/>
  <c r="K32" i="10" s="1"/>
  <c r="H31" i="10"/>
  <c r="G31" i="10"/>
  <c r="A31" i="10"/>
  <c r="G48" i="10" s="1"/>
  <c r="Q30" i="10"/>
  <c r="T30" i="10" s="1"/>
  <c r="W30" i="10" s="1"/>
  <c r="P30" i="10"/>
  <c r="O30" i="10"/>
  <c r="S30" i="10" s="1"/>
  <c r="V30" i="10" s="1"/>
  <c r="N30" i="10"/>
  <c r="R30" i="10" s="1"/>
  <c r="U30" i="10" s="1"/>
  <c r="J30" i="10"/>
  <c r="I30" i="10"/>
  <c r="H30" i="10"/>
  <c r="G30" i="10"/>
  <c r="A30" i="10"/>
  <c r="G47" i="10" s="1"/>
  <c r="Q29" i="10"/>
  <c r="T29" i="10" s="1"/>
  <c r="W29" i="10" s="1"/>
  <c r="P29" i="10"/>
  <c r="O29" i="10"/>
  <c r="S29" i="10" s="1"/>
  <c r="V29" i="10" s="1"/>
  <c r="N29" i="10"/>
  <c r="R29" i="10" s="1"/>
  <c r="U29" i="10" s="1"/>
  <c r="J29" i="10"/>
  <c r="I29" i="10"/>
  <c r="K29" i="10" s="1"/>
  <c r="L29" i="10" s="1"/>
  <c r="H29" i="10"/>
  <c r="G29" i="10"/>
  <c r="A29" i="10"/>
  <c r="G46" i="10" s="1"/>
  <c r="Q28" i="10"/>
  <c r="P28" i="10"/>
  <c r="T28" i="10" s="1"/>
  <c r="W28" i="10" s="1"/>
  <c r="O28" i="10"/>
  <c r="S28" i="10" s="1"/>
  <c r="V28" i="10" s="1"/>
  <c r="N28" i="10"/>
  <c r="R28" i="10" s="1"/>
  <c r="U28" i="10" s="1"/>
  <c r="K28" i="10"/>
  <c r="L28" i="10" s="1"/>
  <c r="J28" i="10"/>
  <c r="I28" i="10"/>
  <c r="H28" i="10"/>
  <c r="G28" i="10"/>
  <c r="A28" i="10"/>
  <c r="G45" i="10" s="1"/>
  <c r="Q27" i="10"/>
  <c r="P27" i="10"/>
  <c r="T27" i="10" s="1"/>
  <c r="W27" i="10" s="1"/>
  <c r="O27" i="10"/>
  <c r="S27" i="10" s="1"/>
  <c r="V27" i="10" s="1"/>
  <c r="N27" i="10"/>
  <c r="R27" i="10" s="1"/>
  <c r="U27" i="10" s="1"/>
  <c r="K27" i="10"/>
  <c r="L27" i="10" s="1"/>
  <c r="J27" i="10"/>
  <c r="I27" i="10"/>
  <c r="H27" i="10"/>
  <c r="G27" i="10"/>
  <c r="A27" i="10"/>
  <c r="G44" i="10" s="1"/>
  <c r="Q26" i="10"/>
  <c r="P26" i="10"/>
  <c r="T26" i="10" s="1"/>
  <c r="W26" i="10" s="1"/>
  <c r="O26" i="10"/>
  <c r="S26" i="10" s="1"/>
  <c r="V26" i="10" s="1"/>
  <c r="N26" i="10"/>
  <c r="R26" i="10" s="1"/>
  <c r="U26" i="10" s="1"/>
  <c r="K26" i="10"/>
  <c r="L26" i="10" s="1"/>
  <c r="J26" i="10"/>
  <c r="I26" i="10"/>
  <c r="H26" i="10"/>
  <c r="G26" i="10"/>
  <c r="A26" i="10"/>
  <c r="G43" i="10" s="1"/>
  <c r="T25" i="10"/>
  <c r="W25" i="10" s="1"/>
  <c r="Q25" i="10"/>
  <c r="P25" i="10"/>
  <c r="O25" i="10"/>
  <c r="O36" i="10" s="1"/>
  <c r="N25" i="10"/>
  <c r="K25" i="10"/>
  <c r="L25" i="10" s="1"/>
  <c r="J25" i="10"/>
  <c r="I25" i="10"/>
  <c r="H25" i="10"/>
  <c r="G25" i="10"/>
  <c r="A25" i="10"/>
  <c r="G42" i="10" s="1"/>
  <c r="Q24" i="10"/>
  <c r="P24" i="10"/>
  <c r="O24" i="10"/>
  <c r="N24" i="10"/>
  <c r="K24" i="10"/>
  <c r="J24" i="10"/>
  <c r="I24" i="10"/>
  <c r="H24" i="10"/>
  <c r="H36" i="10" s="1"/>
  <c r="G24" i="10"/>
  <c r="A24" i="10"/>
  <c r="G41" i="10" s="1"/>
  <c r="S21" i="10"/>
  <c r="U21" i="10" s="1"/>
  <c r="R21" i="10"/>
  <c r="Q21" i="10"/>
  <c r="T20" i="10"/>
  <c r="S20" i="10"/>
  <c r="U20" i="10" s="1"/>
  <c r="R20" i="10"/>
  <c r="Q20" i="10"/>
  <c r="P20" i="10"/>
  <c r="S19" i="10"/>
  <c r="U19" i="10" s="1"/>
  <c r="R19" i="10"/>
  <c r="T19" i="10" s="1"/>
  <c r="Q19" i="10"/>
  <c r="P19" i="10"/>
  <c r="N19" i="10"/>
  <c r="S18" i="10"/>
  <c r="U18" i="10" s="1"/>
  <c r="R18" i="10"/>
  <c r="T18" i="10" s="1"/>
  <c r="Q18" i="10"/>
  <c r="N18" i="10"/>
  <c r="H18" i="10"/>
  <c r="T17" i="10"/>
  <c r="S17" i="10"/>
  <c r="U17" i="10" s="1"/>
  <c r="R17" i="10"/>
  <c r="Q17" i="10"/>
  <c r="P17" i="10"/>
  <c r="S16" i="10"/>
  <c r="R16" i="10"/>
  <c r="T16" i="10" s="1"/>
  <c r="Q16" i="10"/>
  <c r="U16" i="10" s="1"/>
  <c r="O16" i="10"/>
  <c r="N16" i="10"/>
  <c r="H8" i="10"/>
  <c r="O18" i="10" s="1"/>
  <c r="H6" i="10"/>
  <c r="P21" i="10" s="1"/>
  <c r="H5" i="10"/>
  <c r="N17" i="10" s="1"/>
  <c r="H4" i="10"/>
  <c r="H54" i="9"/>
  <c r="O53" i="9"/>
  <c r="P50" i="9"/>
  <c r="O50" i="9"/>
  <c r="N50" i="9"/>
  <c r="M50" i="9"/>
  <c r="K50" i="9"/>
  <c r="L50" i="9" s="1"/>
  <c r="J50" i="9"/>
  <c r="I50" i="9"/>
  <c r="H50" i="9"/>
  <c r="G50" i="9"/>
  <c r="P49" i="9"/>
  <c r="S49" i="9" s="1"/>
  <c r="V49" i="9" s="1"/>
  <c r="O49" i="9"/>
  <c r="N49" i="9"/>
  <c r="R49" i="9" s="1"/>
  <c r="M49" i="9"/>
  <c r="Q49" i="9" s="1"/>
  <c r="T49" i="9" s="1"/>
  <c r="J49" i="9"/>
  <c r="I49" i="9"/>
  <c r="K49" i="9" s="1"/>
  <c r="L49" i="9" s="1"/>
  <c r="H49" i="9"/>
  <c r="P48" i="9"/>
  <c r="O48" i="9"/>
  <c r="N48" i="9"/>
  <c r="M48" i="9"/>
  <c r="K48" i="9"/>
  <c r="L48" i="9" s="1"/>
  <c r="J48" i="9"/>
  <c r="I48" i="9"/>
  <c r="H48" i="9"/>
  <c r="G48" i="9"/>
  <c r="P47" i="9"/>
  <c r="O47" i="9"/>
  <c r="N47" i="9"/>
  <c r="M47" i="9"/>
  <c r="K47" i="9"/>
  <c r="L47" i="9" s="1"/>
  <c r="J47" i="9"/>
  <c r="I47" i="9"/>
  <c r="H47" i="9"/>
  <c r="G47" i="9"/>
  <c r="P46" i="9"/>
  <c r="O46" i="9"/>
  <c r="N46" i="9"/>
  <c r="M46" i="9"/>
  <c r="K46" i="9"/>
  <c r="L46" i="9" s="1"/>
  <c r="J46" i="9"/>
  <c r="I46" i="9"/>
  <c r="H46" i="9"/>
  <c r="G46" i="9"/>
  <c r="P45" i="9"/>
  <c r="S45" i="9" s="1"/>
  <c r="V45" i="9" s="1"/>
  <c r="O45" i="9"/>
  <c r="N45" i="9"/>
  <c r="R45" i="9" s="1"/>
  <c r="M45" i="9"/>
  <c r="Q45" i="9" s="1"/>
  <c r="T45" i="9" s="1"/>
  <c r="J45" i="9"/>
  <c r="I45" i="9"/>
  <c r="K45" i="9" s="1"/>
  <c r="L45" i="9" s="1"/>
  <c r="H45" i="9"/>
  <c r="P44" i="9"/>
  <c r="O44" i="9"/>
  <c r="N44" i="9"/>
  <c r="R44" i="9" s="1"/>
  <c r="M44" i="9"/>
  <c r="Q44" i="9" s="1"/>
  <c r="L44" i="9"/>
  <c r="J44" i="9"/>
  <c r="I44" i="9"/>
  <c r="H44" i="9"/>
  <c r="K44" i="9" s="1"/>
  <c r="R43" i="9"/>
  <c r="P43" i="9"/>
  <c r="S43" i="9" s="1"/>
  <c r="V43" i="9" s="1"/>
  <c r="O43" i="9"/>
  <c r="N43" i="9"/>
  <c r="M43" i="9"/>
  <c r="Q43" i="9" s="1"/>
  <c r="J43" i="9"/>
  <c r="I43" i="9"/>
  <c r="K43" i="9" s="1"/>
  <c r="L43" i="9" s="1"/>
  <c r="H43" i="9"/>
  <c r="S42" i="9"/>
  <c r="V42" i="9" s="1"/>
  <c r="P42" i="9"/>
  <c r="O42" i="9"/>
  <c r="O54" i="9" s="1"/>
  <c r="O55" i="9" s="1"/>
  <c r="N42" i="9"/>
  <c r="R42" i="9" s="1"/>
  <c r="M42" i="9"/>
  <c r="Q42" i="9" s="1"/>
  <c r="K42" i="9"/>
  <c r="L42" i="9" s="1"/>
  <c r="J42" i="9"/>
  <c r="I42" i="9"/>
  <c r="H42" i="9"/>
  <c r="P41" i="9"/>
  <c r="O41" i="9"/>
  <c r="N41" i="9"/>
  <c r="M41" i="9"/>
  <c r="J41" i="9"/>
  <c r="J54" i="9" s="1"/>
  <c r="I41" i="9"/>
  <c r="H41" i="9"/>
  <c r="Q33" i="9"/>
  <c r="T33" i="9" s="1"/>
  <c r="P33" i="9"/>
  <c r="O33" i="9"/>
  <c r="S33" i="9" s="1"/>
  <c r="N33" i="9"/>
  <c r="R33" i="9" s="1"/>
  <c r="J33" i="9"/>
  <c r="I33" i="9"/>
  <c r="H33" i="9"/>
  <c r="G33" i="9"/>
  <c r="A33" i="9"/>
  <c r="V32" i="9"/>
  <c r="Q32" i="9"/>
  <c r="P32" i="9"/>
  <c r="T32" i="9" s="1"/>
  <c r="O32" i="9"/>
  <c r="S32" i="9" s="1"/>
  <c r="N32" i="9"/>
  <c r="R32" i="9" s="1"/>
  <c r="U32" i="9" s="1"/>
  <c r="K32" i="9"/>
  <c r="L32" i="9" s="1"/>
  <c r="J32" i="9"/>
  <c r="I32" i="9"/>
  <c r="K33" i="9" s="1"/>
  <c r="L33" i="9" s="1"/>
  <c r="H32" i="9"/>
  <c r="G32" i="9"/>
  <c r="A32" i="9"/>
  <c r="G49" i="9" s="1"/>
  <c r="W31" i="9"/>
  <c r="Q31" i="9"/>
  <c r="P31" i="9"/>
  <c r="T31" i="9" s="1"/>
  <c r="O31" i="9"/>
  <c r="N31" i="9"/>
  <c r="K31" i="9"/>
  <c r="L31" i="9" s="1"/>
  <c r="J31" i="9"/>
  <c r="I31" i="9"/>
  <c r="H31" i="9"/>
  <c r="G31" i="9"/>
  <c r="A31" i="9"/>
  <c r="S30" i="9"/>
  <c r="V30" i="9" s="1"/>
  <c r="Q30" i="9"/>
  <c r="P30" i="9"/>
  <c r="T30" i="9" s="1"/>
  <c r="O30" i="9"/>
  <c r="N30" i="9"/>
  <c r="R30" i="9" s="1"/>
  <c r="U30" i="9" s="1"/>
  <c r="X30" i="9" s="1"/>
  <c r="L30" i="9"/>
  <c r="J30" i="9"/>
  <c r="I30" i="9"/>
  <c r="H30" i="9"/>
  <c r="K30" i="9" s="1"/>
  <c r="G30" i="9"/>
  <c r="A30" i="9"/>
  <c r="T29" i="9"/>
  <c r="Q29" i="9"/>
  <c r="P29" i="9"/>
  <c r="O29" i="9"/>
  <c r="S29" i="9" s="1"/>
  <c r="V29" i="9" s="1"/>
  <c r="N29" i="9"/>
  <c r="R29" i="9" s="1"/>
  <c r="L29" i="9"/>
  <c r="J29" i="9"/>
  <c r="I29" i="9"/>
  <c r="H29" i="9"/>
  <c r="K29" i="9" s="1"/>
  <c r="G29" i="9"/>
  <c r="A29" i="9"/>
  <c r="Q28" i="9"/>
  <c r="P28" i="9"/>
  <c r="T28" i="9" s="1"/>
  <c r="W28" i="9" s="1"/>
  <c r="O28" i="9"/>
  <c r="S28" i="9" s="1"/>
  <c r="V28" i="9" s="1"/>
  <c r="N28" i="9"/>
  <c r="J28" i="9"/>
  <c r="I28" i="9"/>
  <c r="K28" i="9" s="1"/>
  <c r="L28" i="9" s="1"/>
  <c r="H28" i="9"/>
  <c r="G28" i="9"/>
  <c r="A28" i="9"/>
  <c r="G45" i="9" s="1"/>
  <c r="Q27" i="9"/>
  <c r="T27" i="9" s="1"/>
  <c r="W27" i="9" s="1"/>
  <c r="P27" i="9"/>
  <c r="O27" i="9"/>
  <c r="N27" i="9"/>
  <c r="J27" i="9"/>
  <c r="I27" i="9"/>
  <c r="H27" i="9"/>
  <c r="G27" i="9"/>
  <c r="A27" i="9"/>
  <c r="G44" i="9" s="1"/>
  <c r="Q26" i="9"/>
  <c r="T26" i="9" s="1"/>
  <c r="W26" i="9" s="1"/>
  <c r="P26" i="9"/>
  <c r="P36" i="9" s="1"/>
  <c r="O26" i="9"/>
  <c r="N26" i="9"/>
  <c r="J26" i="9"/>
  <c r="I26" i="9"/>
  <c r="H26" i="9"/>
  <c r="G26" i="9"/>
  <c r="A26" i="9"/>
  <c r="G43" i="9" s="1"/>
  <c r="Q25" i="9"/>
  <c r="T25" i="9" s="1"/>
  <c r="W25" i="9" s="1"/>
  <c r="P25" i="9"/>
  <c r="O25" i="9"/>
  <c r="S25" i="9" s="1"/>
  <c r="V25" i="9" s="1"/>
  <c r="N25" i="9"/>
  <c r="R25" i="9" s="1"/>
  <c r="U25" i="9" s="1"/>
  <c r="J25" i="9"/>
  <c r="I25" i="9"/>
  <c r="K25" i="9" s="1"/>
  <c r="L25" i="9" s="1"/>
  <c r="H25" i="9"/>
  <c r="G25" i="9"/>
  <c r="A25" i="9"/>
  <c r="G42" i="9" s="1"/>
  <c r="Q24" i="9"/>
  <c r="P24" i="9"/>
  <c r="O24" i="9"/>
  <c r="N24" i="9"/>
  <c r="J24" i="9"/>
  <c r="I24" i="9"/>
  <c r="H24" i="9"/>
  <c r="G24" i="9"/>
  <c r="A24" i="9"/>
  <c r="G41" i="9" s="1"/>
  <c r="S21" i="9"/>
  <c r="R21" i="9"/>
  <c r="Q21" i="9"/>
  <c r="U21" i="9" s="1"/>
  <c r="T20" i="9"/>
  <c r="S20" i="9"/>
  <c r="R20" i="9"/>
  <c r="Q20" i="9"/>
  <c r="U20" i="9" s="1"/>
  <c r="P20" i="9"/>
  <c r="N20" i="9"/>
  <c r="S19" i="9"/>
  <c r="R19" i="9"/>
  <c r="Q19" i="9"/>
  <c r="U19" i="9" s="1"/>
  <c r="O19" i="9"/>
  <c r="S18" i="9"/>
  <c r="U18" i="9" s="1"/>
  <c r="R18" i="9"/>
  <c r="T18" i="9" s="1"/>
  <c r="Q18" i="9"/>
  <c r="O18" i="9"/>
  <c r="N18" i="9"/>
  <c r="H18" i="9"/>
  <c r="T42" i="9" s="1"/>
  <c r="S17" i="9"/>
  <c r="U17" i="9" s="1"/>
  <c r="R17" i="9"/>
  <c r="T17" i="9" s="1"/>
  <c r="Q17" i="9"/>
  <c r="O17" i="9"/>
  <c r="N17" i="9"/>
  <c r="S16" i="9"/>
  <c r="U16" i="9" s="1"/>
  <c r="R16" i="9"/>
  <c r="T16" i="9" s="1"/>
  <c r="Q16" i="9"/>
  <c r="O16" i="9"/>
  <c r="N16" i="9"/>
  <c r="H8" i="9"/>
  <c r="H6" i="9"/>
  <c r="P17" i="9" s="1"/>
  <c r="H5" i="9"/>
  <c r="N21" i="9" s="1"/>
  <c r="H4" i="9"/>
  <c r="O54" i="8"/>
  <c r="J54" i="8"/>
  <c r="S50" i="8"/>
  <c r="V50" i="8" s="1"/>
  <c r="P50" i="8"/>
  <c r="O50" i="8"/>
  <c r="N50" i="8"/>
  <c r="R50" i="8" s="1"/>
  <c r="U50" i="8" s="1"/>
  <c r="M50" i="8"/>
  <c r="K50" i="8"/>
  <c r="L50" i="8" s="1"/>
  <c r="J50" i="8"/>
  <c r="I50" i="8"/>
  <c r="H50" i="8"/>
  <c r="G50" i="8"/>
  <c r="U49" i="8"/>
  <c r="P49" i="8"/>
  <c r="S49" i="8" s="1"/>
  <c r="V49" i="8" s="1"/>
  <c r="O49" i="8"/>
  <c r="N49" i="8"/>
  <c r="R49" i="8" s="1"/>
  <c r="M49" i="8"/>
  <c r="Q49" i="8" s="1"/>
  <c r="T49" i="8" s="1"/>
  <c r="W49" i="8" s="1"/>
  <c r="J49" i="8"/>
  <c r="I49" i="8"/>
  <c r="H49" i="8"/>
  <c r="P48" i="8"/>
  <c r="O48" i="8"/>
  <c r="N48" i="8"/>
  <c r="M48" i="8"/>
  <c r="K48" i="8"/>
  <c r="L48" i="8" s="1"/>
  <c r="J48" i="8"/>
  <c r="I48" i="8"/>
  <c r="H48" i="8"/>
  <c r="P47" i="8"/>
  <c r="O47" i="8"/>
  <c r="N47" i="8"/>
  <c r="M47" i="8"/>
  <c r="K47" i="8"/>
  <c r="L47" i="8" s="1"/>
  <c r="J47" i="8"/>
  <c r="I47" i="8"/>
  <c r="H47" i="8"/>
  <c r="P46" i="8"/>
  <c r="O46" i="8"/>
  <c r="N46" i="8"/>
  <c r="M46" i="8"/>
  <c r="K46" i="8"/>
  <c r="L46" i="8" s="1"/>
  <c r="J46" i="8"/>
  <c r="I46" i="8"/>
  <c r="H46" i="8"/>
  <c r="P45" i="8"/>
  <c r="S45" i="8" s="1"/>
  <c r="V45" i="8" s="1"/>
  <c r="O45" i="8"/>
  <c r="N45" i="8"/>
  <c r="R45" i="8" s="1"/>
  <c r="U45" i="8" s="1"/>
  <c r="M45" i="8"/>
  <c r="Q45" i="8" s="1"/>
  <c r="T45" i="8" s="1"/>
  <c r="J45" i="8"/>
  <c r="I45" i="8"/>
  <c r="H45" i="8"/>
  <c r="W44" i="8"/>
  <c r="S44" i="8"/>
  <c r="V44" i="8" s="1"/>
  <c r="R44" i="8"/>
  <c r="U44" i="8" s="1"/>
  <c r="P44" i="8"/>
  <c r="O44" i="8"/>
  <c r="N44" i="8"/>
  <c r="M44" i="8"/>
  <c r="Q44" i="8" s="1"/>
  <c r="T44" i="8" s="1"/>
  <c r="X44" i="8" s="1"/>
  <c r="K44" i="8"/>
  <c r="L44" i="8" s="1"/>
  <c r="Y44" i="8" s="1"/>
  <c r="J44" i="8"/>
  <c r="I44" i="8"/>
  <c r="H44" i="8"/>
  <c r="P43" i="8"/>
  <c r="S43" i="8" s="1"/>
  <c r="V43" i="8" s="1"/>
  <c r="O43" i="8"/>
  <c r="N43" i="8"/>
  <c r="R43" i="8" s="1"/>
  <c r="U43" i="8" s="1"/>
  <c r="M43" i="8"/>
  <c r="Q43" i="8" s="1"/>
  <c r="T43" i="8" s="1"/>
  <c r="J43" i="8"/>
  <c r="I43" i="8"/>
  <c r="H43" i="8"/>
  <c r="S42" i="8"/>
  <c r="V42" i="8" s="1"/>
  <c r="R42" i="8"/>
  <c r="U42" i="8" s="1"/>
  <c r="P42" i="8"/>
  <c r="O42" i="8"/>
  <c r="N42" i="8"/>
  <c r="N54" i="8" s="1"/>
  <c r="M42" i="8"/>
  <c r="Q42" i="8" s="1"/>
  <c r="T42" i="8" s="1"/>
  <c r="K42" i="8"/>
  <c r="L42" i="8" s="1"/>
  <c r="J42" i="8"/>
  <c r="J53" i="8" s="1"/>
  <c r="I42" i="8"/>
  <c r="H42" i="8"/>
  <c r="P41" i="8"/>
  <c r="O41" i="8"/>
  <c r="O53" i="8" s="1"/>
  <c r="N41" i="8"/>
  <c r="R41" i="8" s="1"/>
  <c r="M41" i="8"/>
  <c r="J41" i="8"/>
  <c r="I41" i="8"/>
  <c r="H41" i="8"/>
  <c r="Q33" i="8"/>
  <c r="T33" i="8" s="1"/>
  <c r="W33" i="8" s="1"/>
  <c r="P33" i="8"/>
  <c r="O33" i="8"/>
  <c r="S33" i="8" s="1"/>
  <c r="N33" i="8"/>
  <c r="R33" i="8" s="1"/>
  <c r="U33" i="8" s="1"/>
  <c r="J33" i="8"/>
  <c r="I33" i="8"/>
  <c r="H33" i="8"/>
  <c r="G33" i="8"/>
  <c r="A33" i="8"/>
  <c r="Q32" i="8"/>
  <c r="T32" i="8" s="1"/>
  <c r="W32" i="8" s="1"/>
  <c r="P32" i="8"/>
  <c r="O32" i="8"/>
  <c r="N32" i="8"/>
  <c r="L32" i="8"/>
  <c r="J32" i="8"/>
  <c r="I32" i="8"/>
  <c r="K33" i="8" s="1"/>
  <c r="L33" i="8" s="1"/>
  <c r="H32" i="8"/>
  <c r="G32" i="8"/>
  <c r="A32" i="8"/>
  <c r="G49" i="8" s="1"/>
  <c r="Q31" i="8"/>
  <c r="T31" i="8" s="1"/>
  <c r="W31" i="8" s="1"/>
  <c r="P31" i="8"/>
  <c r="O31" i="8"/>
  <c r="S31" i="8" s="1"/>
  <c r="V31" i="8" s="1"/>
  <c r="N31" i="8"/>
  <c r="R31" i="8" s="1"/>
  <c r="U31" i="8" s="1"/>
  <c r="J31" i="8"/>
  <c r="I31" i="8"/>
  <c r="K32" i="8" s="1"/>
  <c r="H31" i="8"/>
  <c r="G31" i="8"/>
  <c r="A31" i="8"/>
  <c r="G48" i="8" s="1"/>
  <c r="Q30" i="8"/>
  <c r="T30" i="8" s="1"/>
  <c r="W30" i="8" s="1"/>
  <c r="P30" i="8"/>
  <c r="O30" i="8"/>
  <c r="S30" i="8" s="1"/>
  <c r="V30" i="8" s="1"/>
  <c r="N30" i="8"/>
  <c r="R30" i="8" s="1"/>
  <c r="U30" i="8" s="1"/>
  <c r="J30" i="8"/>
  <c r="I30" i="8"/>
  <c r="H30" i="8"/>
  <c r="G30" i="8"/>
  <c r="A30" i="8"/>
  <c r="G47" i="8" s="1"/>
  <c r="Q29" i="8"/>
  <c r="T29" i="8" s="1"/>
  <c r="W29" i="8" s="1"/>
  <c r="P29" i="8"/>
  <c r="O29" i="8"/>
  <c r="S29" i="8" s="1"/>
  <c r="V29" i="8" s="1"/>
  <c r="N29" i="8"/>
  <c r="R29" i="8" s="1"/>
  <c r="U29" i="8" s="1"/>
  <c r="J29" i="8"/>
  <c r="I29" i="8"/>
  <c r="K29" i="8" s="1"/>
  <c r="L29" i="8" s="1"/>
  <c r="H29" i="8"/>
  <c r="G29" i="8"/>
  <c r="A29" i="8"/>
  <c r="G46" i="8" s="1"/>
  <c r="Q28" i="8"/>
  <c r="P28" i="8"/>
  <c r="T28" i="8" s="1"/>
  <c r="W28" i="8" s="1"/>
  <c r="O28" i="8"/>
  <c r="S28" i="8" s="1"/>
  <c r="V28" i="8" s="1"/>
  <c r="N28" i="8"/>
  <c r="R28" i="8" s="1"/>
  <c r="U28" i="8" s="1"/>
  <c r="K28" i="8"/>
  <c r="L28" i="8" s="1"/>
  <c r="J28" i="8"/>
  <c r="I28" i="8"/>
  <c r="H28" i="8"/>
  <c r="G28" i="8"/>
  <c r="A28" i="8"/>
  <c r="G45" i="8" s="1"/>
  <c r="Q27" i="8"/>
  <c r="P27" i="8"/>
  <c r="T27" i="8" s="1"/>
  <c r="W27" i="8" s="1"/>
  <c r="O27" i="8"/>
  <c r="S27" i="8" s="1"/>
  <c r="V27" i="8" s="1"/>
  <c r="N27" i="8"/>
  <c r="R27" i="8" s="1"/>
  <c r="U27" i="8" s="1"/>
  <c r="K27" i="8"/>
  <c r="L27" i="8" s="1"/>
  <c r="J27" i="8"/>
  <c r="I27" i="8"/>
  <c r="H27" i="8"/>
  <c r="G27" i="8"/>
  <c r="A27" i="8"/>
  <c r="G44" i="8" s="1"/>
  <c r="Q26" i="8"/>
  <c r="P26" i="8"/>
  <c r="T26" i="8" s="1"/>
  <c r="W26" i="8" s="1"/>
  <c r="O26" i="8"/>
  <c r="S26" i="8" s="1"/>
  <c r="V26" i="8" s="1"/>
  <c r="N26" i="8"/>
  <c r="R26" i="8" s="1"/>
  <c r="U26" i="8" s="1"/>
  <c r="K26" i="8"/>
  <c r="L26" i="8" s="1"/>
  <c r="J26" i="8"/>
  <c r="I26" i="8"/>
  <c r="H26" i="8"/>
  <c r="G26" i="8"/>
  <c r="A26" i="8"/>
  <c r="G43" i="8" s="1"/>
  <c r="T25" i="8"/>
  <c r="W25" i="8" s="1"/>
  <c r="Q25" i="8"/>
  <c r="P25" i="8"/>
  <c r="O25" i="8"/>
  <c r="S25" i="8" s="1"/>
  <c r="V25" i="8" s="1"/>
  <c r="N25" i="8"/>
  <c r="K25" i="8"/>
  <c r="L25" i="8" s="1"/>
  <c r="J25" i="8"/>
  <c r="I25" i="8"/>
  <c r="H25" i="8"/>
  <c r="G25" i="8"/>
  <c r="A25" i="8"/>
  <c r="G42" i="8" s="1"/>
  <c r="Q24" i="8"/>
  <c r="P24" i="8"/>
  <c r="T24" i="8" s="1"/>
  <c r="O24" i="8"/>
  <c r="N24" i="8"/>
  <c r="K24" i="8"/>
  <c r="J24" i="8"/>
  <c r="I24" i="8"/>
  <c r="H24" i="8"/>
  <c r="H36" i="8" s="1"/>
  <c r="G24" i="8"/>
  <c r="A24" i="8"/>
  <c r="G41" i="8" s="1"/>
  <c r="S21" i="8"/>
  <c r="U21" i="8" s="1"/>
  <c r="R21" i="8"/>
  <c r="Q21" i="8"/>
  <c r="S20" i="8"/>
  <c r="U20" i="8" s="1"/>
  <c r="R20" i="8"/>
  <c r="T20" i="8" s="1"/>
  <c r="Q20" i="8"/>
  <c r="O20" i="8"/>
  <c r="S19" i="8"/>
  <c r="U19" i="8" s="1"/>
  <c r="R19" i="8"/>
  <c r="T19" i="8" s="1"/>
  <c r="Q19" i="8"/>
  <c r="O19" i="8"/>
  <c r="N19" i="8"/>
  <c r="S18" i="8"/>
  <c r="U18" i="8" s="1"/>
  <c r="R18" i="8"/>
  <c r="T18" i="8" s="1"/>
  <c r="Q18" i="8"/>
  <c r="O18" i="8"/>
  <c r="H18" i="8"/>
  <c r="T17" i="8"/>
  <c r="S17" i="8"/>
  <c r="U17" i="8" s="1"/>
  <c r="R17" i="8"/>
  <c r="Q17" i="8"/>
  <c r="P17" i="8"/>
  <c r="O17" i="8"/>
  <c r="S16" i="8"/>
  <c r="U16" i="8" s="1"/>
  <c r="R16" i="8"/>
  <c r="T16" i="8" s="1"/>
  <c r="Q16" i="8"/>
  <c r="O16" i="8"/>
  <c r="N16" i="8"/>
  <c r="H8" i="8"/>
  <c r="O21" i="8" s="1"/>
  <c r="H6" i="8"/>
  <c r="H5" i="8"/>
  <c r="N17" i="8" s="1"/>
  <c r="H4" i="8"/>
  <c r="O21" i="29" l="1"/>
  <c r="O20" i="29"/>
  <c r="O19" i="29"/>
  <c r="O18" i="29"/>
  <c r="O17" i="29"/>
  <c r="X27" i="29"/>
  <c r="Y27" i="29"/>
  <c r="X33" i="29"/>
  <c r="T17" i="29"/>
  <c r="AA25" i="29"/>
  <c r="AB30" i="29" s="1"/>
  <c r="X28" i="29"/>
  <c r="Y28" i="29"/>
  <c r="AA28" i="29" s="1"/>
  <c r="AB28" i="29" s="1"/>
  <c r="X31" i="29"/>
  <c r="X49" i="29"/>
  <c r="Y49" i="29" s="1"/>
  <c r="N36" i="29"/>
  <c r="N37" i="29"/>
  <c r="N38" i="29" s="1"/>
  <c r="R24" i="29"/>
  <c r="X26" i="29"/>
  <c r="Y26" i="29"/>
  <c r="AA26" i="29" s="1"/>
  <c r="AB27" i="29" s="1"/>
  <c r="Y30" i="29"/>
  <c r="X30" i="29"/>
  <c r="W45" i="29"/>
  <c r="X45" i="29"/>
  <c r="Y45" i="29" s="1"/>
  <c r="Y25" i="29"/>
  <c r="X25" i="29"/>
  <c r="AA27" i="29"/>
  <c r="AB24" i="29" s="1"/>
  <c r="O55" i="29"/>
  <c r="J37" i="29"/>
  <c r="J38" i="29" s="1"/>
  <c r="J36" i="29"/>
  <c r="O37" i="29"/>
  <c r="O36" i="29"/>
  <c r="S24" i="29"/>
  <c r="V30" i="29"/>
  <c r="T43" i="29"/>
  <c r="S50" i="29"/>
  <c r="V50" i="29" s="1"/>
  <c r="N18" i="29"/>
  <c r="N19" i="29"/>
  <c r="N20" i="29"/>
  <c r="P37" i="29"/>
  <c r="P38" i="29" s="1"/>
  <c r="T24" i="29"/>
  <c r="V31" i="29"/>
  <c r="Y31" i="29" s="1"/>
  <c r="R32" i="29"/>
  <c r="U32" i="29" s="1"/>
  <c r="S32" i="29"/>
  <c r="V32" i="29" s="1"/>
  <c r="V33" i="29"/>
  <c r="Y33" i="29" s="1"/>
  <c r="AA33" i="29" s="1"/>
  <c r="AB32" i="29" s="1"/>
  <c r="P36" i="29"/>
  <c r="U49" i="29"/>
  <c r="W49" i="29" s="1"/>
  <c r="P54" i="29"/>
  <c r="K31" i="29"/>
  <c r="L31" i="29" s="1"/>
  <c r="K30" i="29"/>
  <c r="L30" i="29" s="1"/>
  <c r="I54" i="29"/>
  <c r="I55" i="29" s="1"/>
  <c r="K41" i="29"/>
  <c r="I53" i="29"/>
  <c r="I37" i="29"/>
  <c r="I38" i="29" s="1"/>
  <c r="P53" i="29"/>
  <c r="T44" i="29"/>
  <c r="S46" i="29"/>
  <c r="V46" i="29" s="1"/>
  <c r="S47" i="29"/>
  <c r="V47" i="29" s="1"/>
  <c r="S48" i="29"/>
  <c r="V48" i="29" s="1"/>
  <c r="P16" i="29"/>
  <c r="U21" i="29"/>
  <c r="H36" i="29"/>
  <c r="H37" i="29"/>
  <c r="H38" i="29" s="1"/>
  <c r="L24" i="29"/>
  <c r="Q36" i="29"/>
  <c r="K29" i="29"/>
  <c r="L29" i="29" s="1"/>
  <c r="R29" i="29"/>
  <c r="U29" i="29" s="1"/>
  <c r="U42" i="29"/>
  <c r="W42" i="29" s="1"/>
  <c r="R50" i="29"/>
  <c r="U50" i="29" s="1"/>
  <c r="J53" i="29"/>
  <c r="J55" i="29" s="1"/>
  <c r="I36" i="29"/>
  <c r="W33" i="29"/>
  <c r="Q37" i="29"/>
  <c r="Q38" i="29" s="1"/>
  <c r="H53" i="29"/>
  <c r="H55" i="29" s="1"/>
  <c r="N54" i="29"/>
  <c r="R41" i="29"/>
  <c r="R46" i="29"/>
  <c r="U46" i="29" s="1"/>
  <c r="R47" i="29"/>
  <c r="U47" i="29" s="1"/>
  <c r="R48" i="29"/>
  <c r="U48" i="29" s="1"/>
  <c r="Q50" i="29"/>
  <c r="T50" i="29" s="1"/>
  <c r="N53" i="29"/>
  <c r="M54" i="29"/>
  <c r="M53" i="29"/>
  <c r="Q41" i="29"/>
  <c r="U44" i="29"/>
  <c r="Q46" i="29"/>
  <c r="T46" i="29" s="1"/>
  <c r="Q47" i="29"/>
  <c r="T47" i="29" s="1"/>
  <c r="Q48" i="29"/>
  <c r="T48" i="29" s="1"/>
  <c r="S41" i="29"/>
  <c r="X26" i="28"/>
  <c r="Y26" i="28"/>
  <c r="AA25" i="28"/>
  <c r="AB33" i="28" s="1"/>
  <c r="X27" i="28"/>
  <c r="X31" i="28"/>
  <c r="Y31" i="28"/>
  <c r="W49" i="28"/>
  <c r="X49" i="28"/>
  <c r="Y49" i="28" s="1"/>
  <c r="I38" i="28"/>
  <c r="X33" i="28"/>
  <c r="Y25" i="28"/>
  <c r="X25" i="28"/>
  <c r="X28" i="28"/>
  <c r="X42" i="28"/>
  <c r="W45" i="28"/>
  <c r="X45" i="28"/>
  <c r="Y45" i="28" s="1"/>
  <c r="N18" i="28"/>
  <c r="N20" i="28"/>
  <c r="N21" i="28"/>
  <c r="Y42" i="28"/>
  <c r="W44" i="28"/>
  <c r="H36" i="28"/>
  <c r="H37" i="28"/>
  <c r="H38" i="28" s="1"/>
  <c r="L24" i="28"/>
  <c r="Y32" i="28"/>
  <c r="P36" i="28"/>
  <c r="P54" i="28"/>
  <c r="P55" i="28" s="1"/>
  <c r="N16" i="28"/>
  <c r="N17" i="28"/>
  <c r="J37" i="28"/>
  <c r="J36" i="28"/>
  <c r="O37" i="28"/>
  <c r="O38" i="28" s="1"/>
  <c r="O36" i="28"/>
  <c r="S24" i="28"/>
  <c r="W27" i="28"/>
  <c r="Y27" i="28" s="1"/>
  <c r="AA27" i="28" s="1"/>
  <c r="AB31" i="28" s="1"/>
  <c r="W28" i="28"/>
  <c r="Y28" i="28" s="1"/>
  <c r="AA28" i="28" s="1"/>
  <c r="AB32" i="28" s="1"/>
  <c r="S29" i="28"/>
  <c r="V29" i="28" s="1"/>
  <c r="K31" i="28"/>
  <c r="L31" i="28" s="1"/>
  <c r="K30" i="28"/>
  <c r="L30" i="28" s="1"/>
  <c r="R30" i="28"/>
  <c r="U30" i="28" s="1"/>
  <c r="K32" i="28"/>
  <c r="L32" i="28" s="1"/>
  <c r="AA32" i="28" s="1"/>
  <c r="AB25" i="28" s="1"/>
  <c r="I54" i="28"/>
  <c r="K41" i="28"/>
  <c r="I53" i="28"/>
  <c r="O55" i="28"/>
  <c r="H54" i="28"/>
  <c r="H55" i="28" s="1"/>
  <c r="P38" i="28"/>
  <c r="T24" i="28"/>
  <c r="W43" i="28"/>
  <c r="X43" i="28"/>
  <c r="P16" i="28"/>
  <c r="P17" i="28"/>
  <c r="AA26" i="28"/>
  <c r="AB30" i="28" s="1"/>
  <c r="P18" i="28"/>
  <c r="P19" i="28"/>
  <c r="P20" i="28"/>
  <c r="N36" i="28"/>
  <c r="N37" i="28"/>
  <c r="N38" i="28" s="1"/>
  <c r="R24" i="28"/>
  <c r="K29" i="28"/>
  <c r="L29" i="28" s="1"/>
  <c r="R29" i="28"/>
  <c r="U29" i="28" s="1"/>
  <c r="U42" i="28"/>
  <c r="W42" i="28" s="1"/>
  <c r="Y43" i="28"/>
  <c r="U50" i="28"/>
  <c r="J53" i="28"/>
  <c r="J55" i="28" s="1"/>
  <c r="I36" i="28"/>
  <c r="W33" i="28"/>
  <c r="Y33" i="28" s="1"/>
  <c r="AA33" i="28" s="1"/>
  <c r="AB29" i="28" s="1"/>
  <c r="Q37" i="28"/>
  <c r="Q38" i="28" s="1"/>
  <c r="H53" i="28"/>
  <c r="N54" i="28"/>
  <c r="R41" i="28"/>
  <c r="R46" i="28"/>
  <c r="U46" i="28" s="1"/>
  <c r="R47" i="28"/>
  <c r="U47" i="28" s="1"/>
  <c r="R48" i="28"/>
  <c r="U48" i="28" s="1"/>
  <c r="Q50" i="28"/>
  <c r="T50" i="28" s="1"/>
  <c r="N53" i="28"/>
  <c r="M54" i="28"/>
  <c r="M53" i="28"/>
  <c r="Q41" i="28"/>
  <c r="U44" i="28"/>
  <c r="X44" i="28" s="1"/>
  <c r="Y44" i="28" s="1"/>
  <c r="Q46" i="28"/>
  <c r="T46" i="28" s="1"/>
  <c r="Q47" i="28"/>
  <c r="T47" i="28" s="1"/>
  <c r="Q48" i="28"/>
  <c r="T48" i="28" s="1"/>
  <c r="S41" i="28"/>
  <c r="X26" i="23"/>
  <c r="Y26" i="23"/>
  <c r="AA26" i="23" s="1"/>
  <c r="AB28" i="23" s="1"/>
  <c r="X28" i="23"/>
  <c r="Y28" i="23"/>
  <c r="AA28" i="23" s="1"/>
  <c r="AB26" i="23" s="1"/>
  <c r="L24" i="23"/>
  <c r="T37" i="23"/>
  <c r="W24" i="23"/>
  <c r="T36" i="23"/>
  <c r="X29" i="23"/>
  <c r="X31" i="23"/>
  <c r="W45" i="23"/>
  <c r="X45" i="23"/>
  <c r="X27" i="23"/>
  <c r="Y27" i="23"/>
  <c r="AA27" i="23" s="1"/>
  <c r="AB33" i="23" s="1"/>
  <c r="X30" i="23"/>
  <c r="W43" i="23"/>
  <c r="X43" i="23"/>
  <c r="U18" i="23"/>
  <c r="J55" i="23"/>
  <c r="H37" i="23"/>
  <c r="H38" i="23" s="1"/>
  <c r="O55" i="23"/>
  <c r="P16" i="23"/>
  <c r="P17" i="23"/>
  <c r="O21" i="23"/>
  <c r="O37" i="23"/>
  <c r="O38" i="23" s="1"/>
  <c r="R25" i="23"/>
  <c r="U25" i="23" s="1"/>
  <c r="S25" i="23"/>
  <c r="V25" i="23" s="1"/>
  <c r="W29" i="23"/>
  <c r="Y29" i="23" s="1"/>
  <c r="AA29" i="23" s="1"/>
  <c r="AB31" i="23" s="1"/>
  <c r="W30" i="23"/>
  <c r="Y30" i="23" s="1"/>
  <c r="W31" i="23"/>
  <c r="Y31" i="23" s="1"/>
  <c r="S32" i="23"/>
  <c r="V32" i="23" s="1"/>
  <c r="Q37" i="23"/>
  <c r="Q38" i="23" s="1"/>
  <c r="U41" i="23"/>
  <c r="N54" i="23"/>
  <c r="K43" i="23"/>
  <c r="L43" i="23" s="1"/>
  <c r="N53" i="23"/>
  <c r="O20" i="23"/>
  <c r="P36" i="23"/>
  <c r="P37" i="23"/>
  <c r="I54" i="23"/>
  <c r="K41" i="23"/>
  <c r="O19" i="23"/>
  <c r="I36" i="23"/>
  <c r="I37" i="23"/>
  <c r="I38" i="23" s="1"/>
  <c r="K31" i="23"/>
  <c r="L31" i="23" s="1"/>
  <c r="K30" i="23"/>
  <c r="L30" i="23" s="1"/>
  <c r="X49" i="23"/>
  <c r="N21" i="23"/>
  <c r="N20" i="23"/>
  <c r="N19" i="23"/>
  <c r="N18" i="23"/>
  <c r="O17" i="23"/>
  <c r="S24" i="23"/>
  <c r="R32" i="23"/>
  <c r="U32" i="23" s="1"/>
  <c r="U33" i="23"/>
  <c r="T42" i="23"/>
  <c r="U42" i="23"/>
  <c r="U43" i="23"/>
  <c r="T44" i="23"/>
  <c r="U44" i="23"/>
  <c r="R46" i="23"/>
  <c r="U46" i="23" s="1"/>
  <c r="S46" i="23"/>
  <c r="V46" i="23" s="1"/>
  <c r="R47" i="23"/>
  <c r="U47" i="23" s="1"/>
  <c r="S47" i="23"/>
  <c r="V47" i="23" s="1"/>
  <c r="R48" i="23"/>
  <c r="U48" i="23" s="1"/>
  <c r="S48" i="23"/>
  <c r="V48" i="23" s="1"/>
  <c r="U50" i="23"/>
  <c r="I53" i="23"/>
  <c r="R54" i="23"/>
  <c r="J37" i="23"/>
  <c r="N36" i="23"/>
  <c r="N37" i="23"/>
  <c r="N38" i="23" s="1"/>
  <c r="R24" i="23"/>
  <c r="J36" i="23"/>
  <c r="H53" i="23"/>
  <c r="H54" i="23"/>
  <c r="H55" i="23" s="1"/>
  <c r="M54" i="23"/>
  <c r="M55" i="23" s="1"/>
  <c r="Q41" i="23"/>
  <c r="K49" i="23"/>
  <c r="L49" i="23" s="1"/>
  <c r="Y49" i="23" s="1"/>
  <c r="Q50" i="23"/>
  <c r="T50" i="23" s="1"/>
  <c r="M53" i="23"/>
  <c r="V33" i="23"/>
  <c r="P53" i="23"/>
  <c r="S41" i="23"/>
  <c r="P54" i="23"/>
  <c r="K45" i="23"/>
  <c r="L45" i="23" s="1"/>
  <c r="Y45" i="23" s="1"/>
  <c r="Q46" i="23"/>
  <c r="T46" i="23" s="1"/>
  <c r="Q47" i="23"/>
  <c r="T47" i="23" s="1"/>
  <c r="Q48" i="23"/>
  <c r="T48" i="23" s="1"/>
  <c r="X26" i="22"/>
  <c r="Y26" i="22"/>
  <c r="AA26" i="22" s="1"/>
  <c r="AB28" i="22" s="1"/>
  <c r="X28" i="22"/>
  <c r="Y28" i="22"/>
  <c r="AA28" i="22" s="1"/>
  <c r="AB26" i="22" s="1"/>
  <c r="W24" i="22"/>
  <c r="T36" i="22"/>
  <c r="T37" i="22"/>
  <c r="X29" i="22"/>
  <c r="Y29" i="22"/>
  <c r="AA29" i="22" s="1"/>
  <c r="AB31" i="22" s="1"/>
  <c r="X31" i="22"/>
  <c r="W45" i="22"/>
  <c r="X45" i="22"/>
  <c r="X27" i="22"/>
  <c r="Y27" i="22"/>
  <c r="AA27" i="22" s="1"/>
  <c r="AB33" i="22" s="1"/>
  <c r="X30" i="22"/>
  <c r="W43" i="22"/>
  <c r="U18" i="22"/>
  <c r="I54" i="22"/>
  <c r="I55" i="22" s="1"/>
  <c r="K41" i="22"/>
  <c r="J55" i="22"/>
  <c r="I36" i="22"/>
  <c r="I37" i="22"/>
  <c r="I38" i="22" s="1"/>
  <c r="K31" i="22"/>
  <c r="L31" i="22" s="1"/>
  <c r="K30" i="22"/>
  <c r="L30" i="22" s="1"/>
  <c r="H37" i="22"/>
  <c r="H38" i="22" s="1"/>
  <c r="X49" i="22"/>
  <c r="O55" i="22"/>
  <c r="P16" i="22"/>
  <c r="P17" i="22"/>
  <c r="O21" i="22"/>
  <c r="K24" i="22"/>
  <c r="O37" i="22"/>
  <c r="R25" i="22"/>
  <c r="U25" i="22" s="1"/>
  <c r="W29" i="22"/>
  <c r="W30" i="22"/>
  <c r="Y30" i="22" s="1"/>
  <c r="W31" i="22"/>
  <c r="Y31" i="22" s="1"/>
  <c r="S32" i="22"/>
  <c r="V32" i="22" s="1"/>
  <c r="Q37" i="22"/>
  <c r="U41" i="22"/>
  <c r="K43" i="22"/>
  <c r="L43" i="22" s="1"/>
  <c r="N53" i="22"/>
  <c r="N55" i="22" s="1"/>
  <c r="O20" i="22"/>
  <c r="P36" i="22"/>
  <c r="P37" i="22"/>
  <c r="O19" i="22"/>
  <c r="N21" i="22"/>
  <c r="N20" i="22"/>
  <c r="N19" i="22"/>
  <c r="N18" i="22"/>
  <c r="O17" i="22"/>
  <c r="S24" i="22"/>
  <c r="R32" i="22"/>
  <c r="U32" i="22" s="1"/>
  <c r="U33" i="22"/>
  <c r="O36" i="22"/>
  <c r="T42" i="22"/>
  <c r="U42" i="22"/>
  <c r="U43" i="22"/>
  <c r="X43" i="22" s="1"/>
  <c r="T44" i="22"/>
  <c r="U44" i="22"/>
  <c r="R46" i="22"/>
  <c r="U46" i="22" s="1"/>
  <c r="S46" i="22"/>
  <c r="V46" i="22" s="1"/>
  <c r="R47" i="22"/>
  <c r="U47" i="22" s="1"/>
  <c r="S47" i="22"/>
  <c r="V47" i="22" s="1"/>
  <c r="R48" i="22"/>
  <c r="U48" i="22" s="1"/>
  <c r="S48" i="22"/>
  <c r="V48" i="22" s="1"/>
  <c r="U50" i="22"/>
  <c r="I53" i="22"/>
  <c r="J37" i="22"/>
  <c r="N36" i="22"/>
  <c r="N37" i="22"/>
  <c r="R24" i="22"/>
  <c r="J36" i="22"/>
  <c r="H53" i="22"/>
  <c r="H54" i="22"/>
  <c r="M54" i="22"/>
  <c r="Q41" i="22"/>
  <c r="K49" i="22"/>
  <c r="L49" i="22" s="1"/>
  <c r="Y49" i="22" s="1"/>
  <c r="Q50" i="22"/>
  <c r="T50" i="22" s="1"/>
  <c r="M53" i="22"/>
  <c r="Q36" i="22"/>
  <c r="V33" i="22"/>
  <c r="P53" i="22"/>
  <c r="S41" i="22"/>
  <c r="P54" i="22"/>
  <c r="P55" i="22" s="1"/>
  <c r="K45" i="22"/>
  <c r="L45" i="22" s="1"/>
  <c r="Q46" i="22"/>
  <c r="T46" i="22" s="1"/>
  <c r="Q47" i="22"/>
  <c r="T47" i="22" s="1"/>
  <c r="Q48" i="22"/>
  <c r="T48" i="22" s="1"/>
  <c r="L24" i="20"/>
  <c r="AA26" i="20"/>
  <c r="AB25" i="20" s="1"/>
  <c r="AA28" i="20"/>
  <c r="AB29" i="20" s="1"/>
  <c r="X31" i="20"/>
  <c r="X26" i="20"/>
  <c r="Y26" i="20"/>
  <c r="X28" i="20"/>
  <c r="Y28" i="20"/>
  <c r="Y32" i="20"/>
  <c r="AA32" i="20" s="1"/>
  <c r="AB32" i="20" s="1"/>
  <c r="X42" i="20"/>
  <c r="W45" i="20"/>
  <c r="X45" i="20"/>
  <c r="Y45" i="20" s="1"/>
  <c r="W49" i="20"/>
  <c r="X49" i="20"/>
  <c r="Y49" i="20" s="1"/>
  <c r="X27" i="20"/>
  <c r="Y27" i="20"/>
  <c r="X30" i="20"/>
  <c r="Y30" i="20"/>
  <c r="AA27" i="20"/>
  <c r="AB30" i="20" s="1"/>
  <c r="X29" i="20"/>
  <c r="Y33" i="20"/>
  <c r="AA33" i="20" s="1"/>
  <c r="AB28" i="20" s="1"/>
  <c r="Y42" i="20"/>
  <c r="T43" i="20"/>
  <c r="T44" i="20"/>
  <c r="N18" i="20"/>
  <c r="S37" i="20"/>
  <c r="S36" i="20"/>
  <c r="V24" i="20"/>
  <c r="V33" i="20"/>
  <c r="X33" i="20" s="1"/>
  <c r="P36" i="20"/>
  <c r="U49" i="20"/>
  <c r="P54" i="20"/>
  <c r="P55" i="20" s="1"/>
  <c r="P18" i="20"/>
  <c r="P19" i="20"/>
  <c r="P20" i="20"/>
  <c r="P37" i="20"/>
  <c r="T25" i="20"/>
  <c r="W25" i="20" s="1"/>
  <c r="W36" i="20" s="1"/>
  <c r="I54" i="20"/>
  <c r="I55" i="20" s="1"/>
  <c r="K41" i="20"/>
  <c r="I53" i="20"/>
  <c r="O55" i="20"/>
  <c r="H54" i="20"/>
  <c r="H36" i="20"/>
  <c r="H37" i="20"/>
  <c r="H38" i="20" s="1"/>
  <c r="K31" i="20"/>
  <c r="L31" i="20" s="1"/>
  <c r="K30" i="20"/>
  <c r="L30" i="20" s="1"/>
  <c r="I37" i="20"/>
  <c r="N19" i="20"/>
  <c r="N20" i="20"/>
  <c r="P16" i="20"/>
  <c r="O18" i="20"/>
  <c r="O19" i="20"/>
  <c r="O37" i="20"/>
  <c r="O36" i="20"/>
  <c r="T37" i="20"/>
  <c r="T36" i="20"/>
  <c r="R25" i="20"/>
  <c r="U25" i="20" s="1"/>
  <c r="W29" i="20"/>
  <c r="Y29" i="20" s="1"/>
  <c r="AA29" i="20" s="1"/>
  <c r="AB33" i="20" s="1"/>
  <c r="W30" i="20"/>
  <c r="W31" i="20"/>
  <c r="Y31" i="20" s="1"/>
  <c r="S32" i="20"/>
  <c r="V32" i="20" s="1"/>
  <c r="X32" i="20" s="1"/>
  <c r="U42" i="20"/>
  <c r="W42" i="20" s="1"/>
  <c r="U50" i="20"/>
  <c r="J53" i="20"/>
  <c r="J55" i="20" s="1"/>
  <c r="J37" i="20"/>
  <c r="J36" i="20"/>
  <c r="N36" i="20"/>
  <c r="R24" i="20"/>
  <c r="W33" i="20"/>
  <c r="Q37" i="20"/>
  <c r="Q38" i="20" s="1"/>
  <c r="H53" i="20"/>
  <c r="N54" i="20"/>
  <c r="R41" i="20"/>
  <c r="R46" i="20"/>
  <c r="U46" i="20" s="1"/>
  <c r="R47" i="20"/>
  <c r="U47" i="20" s="1"/>
  <c r="R48" i="20"/>
  <c r="U48" i="20" s="1"/>
  <c r="Q50" i="20"/>
  <c r="T50" i="20" s="1"/>
  <c r="N53" i="20"/>
  <c r="I36" i="20"/>
  <c r="N37" i="20"/>
  <c r="M54" i="20"/>
  <c r="M53" i="20"/>
  <c r="Q41" i="20"/>
  <c r="U44" i="20"/>
  <c r="Q46" i="20"/>
  <c r="T46" i="20" s="1"/>
  <c r="Q47" i="20"/>
  <c r="T47" i="20" s="1"/>
  <c r="Q48" i="20"/>
  <c r="T48" i="20" s="1"/>
  <c r="S41" i="20"/>
  <c r="X27" i="19"/>
  <c r="Y27" i="19"/>
  <c r="AA27" i="19" s="1"/>
  <c r="AB30" i="19" s="1"/>
  <c r="X30" i="19"/>
  <c r="Y30" i="19"/>
  <c r="X33" i="19"/>
  <c r="X31" i="19"/>
  <c r="Y31" i="19"/>
  <c r="X26" i="19"/>
  <c r="Y26" i="19"/>
  <c r="AA26" i="19" s="1"/>
  <c r="AB25" i="19" s="1"/>
  <c r="X28" i="19"/>
  <c r="Y28" i="19"/>
  <c r="AA28" i="19" s="1"/>
  <c r="AB29" i="19" s="1"/>
  <c r="W42" i="19"/>
  <c r="X42" i="19"/>
  <c r="W45" i="19"/>
  <c r="X45" i="19"/>
  <c r="Y45" i="19" s="1"/>
  <c r="W49" i="19"/>
  <c r="X49" i="19"/>
  <c r="Y49" i="19" s="1"/>
  <c r="X29" i="19"/>
  <c r="Y29" i="19"/>
  <c r="AA29" i="19" s="1"/>
  <c r="AB33" i="19" s="1"/>
  <c r="N18" i="19"/>
  <c r="P38" i="19"/>
  <c r="W44" i="19"/>
  <c r="P16" i="19"/>
  <c r="P19" i="19"/>
  <c r="H36" i="19"/>
  <c r="H37" i="19"/>
  <c r="K31" i="19"/>
  <c r="L31" i="19" s="1"/>
  <c r="AA31" i="19" s="1"/>
  <c r="AB31" i="19" s="1"/>
  <c r="K30" i="19"/>
  <c r="L30" i="19" s="1"/>
  <c r="I37" i="19"/>
  <c r="P54" i="19"/>
  <c r="N16" i="19"/>
  <c r="N17" i="19"/>
  <c r="N19" i="19"/>
  <c r="O37" i="19"/>
  <c r="O36" i="19"/>
  <c r="T24" i="19"/>
  <c r="R25" i="19"/>
  <c r="U25" i="19" s="1"/>
  <c r="S32" i="19"/>
  <c r="V32" i="19" s="1"/>
  <c r="O55" i="19"/>
  <c r="H54" i="19"/>
  <c r="I54" i="19"/>
  <c r="K41" i="19"/>
  <c r="I53" i="19"/>
  <c r="W43" i="19"/>
  <c r="X43" i="19"/>
  <c r="P17" i="19"/>
  <c r="P53" i="19"/>
  <c r="X44" i="19"/>
  <c r="Y44" i="19" s="1"/>
  <c r="P18" i="19"/>
  <c r="N20" i="19"/>
  <c r="S24" i="19"/>
  <c r="R32" i="19"/>
  <c r="U32" i="19" s="1"/>
  <c r="P36" i="19"/>
  <c r="Y42" i="19"/>
  <c r="Y43" i="19"/>
  <c r="R50" i="19"/>
  <c r="U50" i="19" s="1"/>
  <c r="J53" i="19"/>
  <c r="J55" i="19" s="1"/>
  <c r="J37" i="19"/>
  <c r="J36" i="19"/>
  <c r="N36" i="19"/>
  <c r="R24" i="19"/>
  <c r="W33" i="19"/>
  <c r="Y33" i="19" s="1"/>
  <c r="AA33" i="19" s="1"/>
  <c r="AB28" i="19" s="1"/>
  <c r="Q37" i="19"/>
  <c r="Q38" i="19" s="1"/>
  <c r="H53" i="19"/>
  <c r="N54" i="19"/>
  <c r="R41" i="19"/>
  <c r="R46" i="19"/>
  <c r="U46" i="19" s="1"/>
  <c r="R47" i="19"/>
  <c r="U47" i="19" s="1"/>
  <c r="R48" i="19"/>
  <c r="U48" i="19" s="1"/>
  <c r="Q50" i="19"/>
  <c r="T50" i="19" s="1"/>
  <c r="N53" i="19"/>
  <c r="I36" i="19"/>
  <c r="N37" i="19"/>
  <c r="M54" i="19"/>
  <c r="M53" i="19"/>
  <c r="Q41" i="19"/>
  <c r="R44" i="19"/>
  <c r="U44" i="19" s="1"/>
  <c r="Q46" i="19"/>
  <c r="T46" i="19" s="1"/>
  <c r="Q47" i="19"/>
  <c r="T47" i="19" s="1"/>
  <c r="Q48" i="19"/>
  <c r="T48" i="19" s="1"/>
  <c r="S41" i="19"/>
  <c r="X30" i="18"/>
  <c r="Y26" i="18"/>
  <c r="AA26" i="18" s="1"/>
  <c r="AB25" i="18" s="1"/>
  <c r="X25" i="18"/>
  <c r="Y32" i="18"/>
  <c r="AA32" i="18" s="1"/>
  <c r="AB32" i="18" s="1"/>
  <c r="P20" i="18"/>
  <c r="J38" i="18"/>
  <c r="V26" i="18"/>
  <c r="X26" i="18" s="1"/>
  <c r="W28" i="18"/>
  <c r="Y28" i="18" s="1"/>
  <c r="AA28" i="18" s="1"/>
  <c r="AB29" i="18" s="1"/>
  <c r="V32" i="18"/>
  <c r="X32" i="18" s="1"/>
  <c r="R33" i="18"/>
  <c r="U33" i="18" s="1"/>
  <c r="O36" i="18"/>
  <c r="Q41" i="18"/>
  <c r="M53" i="18"/>
  <c r="M55" i="18" s="1"/>
  <c r="T17" i="18"/>
  <c r="Q37" i="18"/>
  <c r="P37" i="18"/>
  <c r="P38" i="18" s="1"/>
  <c r="H53" i="18"/>
  <c r="H54" i="18"/>
  <c r="R53" i="18"/>
  <c r="U41" i="18"/>
  <c r="Q44" i="18"/>
  <c r="T44" i="18" s="1"/>
  <c r="R44" i="18"/>
  <c r="U44" i="18" s="1"/>
  <c r="U45" i="18"/>
  <c r="X45" i="18" s="1"/>
  <c r="P17" i="18"/>
  <c r="P16" i="18"/>
  <c r="P18" i="18"/>
  <c r="H36" i="18"/>
  <c r="H37" i="18"/>
  <c r="N36" i="18"/>
  <c r="N37" i="18"/>
  <c r="R24" i="18"/>
  <c r="W26" i="18"/>
  <c r="U27" i="18"/>
  <c r="V28" i="18"/>
  <c r="X28" i="18" s="1"/>
  <c r="N53" i="18"/>
  <c r="R42" i="18"/>
  <c r="U43" i="18"/>
  <c r="W43" i="18" s="1"/>
  <c r="U47" i="18"/>
  <c r="U48" i="18"/>
  <c r="U49" i="18"/>
  <c r="W49" i="18" s="1"/>
  <c r="T50" i="18"/>
  <c r="U50" i="18"/>
  <c r="N54" i="18"/>
  <c r="O21" i="18"/>
  <c r="O20" i="18"/>
  <c r="O19" i="18"/>
  <c r="O18" i="18"/>
  <c r="T16" i="18"/>
  <c r="O17" i="18"/>
  <c r="P21" i="18"/>
  <c r="T21" i="18"/>
  <c r="K24" i="18"/>
  <c r="T24" i="18"/>
  <c r="K25" i="18"/>
  <c r="L25" i="18" s="1"/>
  <c r="S25" i="18"/>
  <c r="V25" i="18" s="1"/>
  <c r="Y25" i="18" s="1"/>
  <c r="S29" i="18"/>
  <c r="V29" i="18" s="1"/>
  <c r="Y29" i="18" s="1"/>
  <c r="AA29" i="18" s="1"/>
  <c r="AB33" i="18" s="1"/>
  <c r="S30" i="18"/>
  <c r="V30" i="18" s="1"/>
  <c r="Y30" i="18" s="1"/>
  <c r="AA30" i="18" s="1"/>
  <c r="AB27" i="18" s="1"/>
  <c r="S31" i="18"/>
  <c r="V31" i="18" s="1"/>
  <c r="X31" i="18" s="1"/>
  <c r="J36" i="18"/>
  <c r="O54" i="18"/>
  <c r="O55" i="18" s="1"/>
  <c r="I53" i="18"/>
  <c r="O37" i="18"/>
  <c r="O38" i="18" s="1"/>
  <c r="S24" i="18"/>
  <c r="I54" i="18"/>
  <c r="I55" i="18" s="1"/>
  <c r="K41" i="18"/>
  <c r="Q42" i="18"/>
  <c r="I36" i="18"/>
  <c r="I37" i="18"/>
  <c r="Q36" i="18"/>
  <c r="S33" i="18"/>
  <c r="V33" i="18" s="1"/>
  <c r="P53" i="18"/>
  <c r="S41" i="18"/>
  <c r="P54" i="18"/>
  <c r="K45" i="18"/>
  <c r="L45" i="18" s="1"/>
  <c r="T47" i="18"/>
  <c r="T48" i="18"/>
  <c r="Y31" i="17"/>
  <c r="AA31" i="17" s="1"/>
  <c r="AB31" i="17" s="1"/>
  <c r="X31" i="17"/>
  <c r="X32" i="17"/>
  <c r="Y32" i="17"/>
  <c r="Y27" i="17"/>
  <c r="Y30" i="17"/>
  <c r="AA30" i="17" s="1"/>
  <c r="AB27" i="17" s="1"/>
  <c r="X30" i="17"/>
  <c r="X25" i="17"/>
  <c r="X29" i="17"/>
  <c r="AA32" i="17"/>
  <c r="AB32" i="17" s="1"/>
  <c r="AA27" i="17"/>
  <c r="AB30" i="17" s="1"/>
  <c r="P16" i="17"/>
  <c r="P17" i="17"/>
  <c r="P19" i="17"/>
  <c r="P21" i="17"/>
  <c r="K36" i="17"/>
  <c r="T36" i="17"/>
  <c r="W24" i="17"/>
  <c r="W25" i="17"/>
  <c r="Y25" i="17" s="1"/>
  <c r="AA25" i="17" s="1"/>
  <c r="AB26" i="17" s="1"/>
  <c r="W27" i="17"/>
  <c r="U28" i="17"/>
  <c r="W29" i="17"/>
  <c r="Y29" i="17" s="1"/>
  <c r="AA29" i="17" s="1"/>
  <c r="AB33" i="17" s="1"/>
  <c r="W30" i="17"/>
  <c r="W31" i="17"/>
  <c r="T37" i="17"/>
  <c r="T38" i="17" s="1"/>
  <c r="T43" i="17"/>
  <c r="U43" i="17"/>
  <c r="O21" i="17"/>
  <c r="O20" i="17"/>
  <c r="O19" i="17"/>
  <c r="P18" i="17"/>
  <c r="T18" i="17"/>
  <c r="S26" i="17"/>
  <c r="V26" i="17" s="1"/>
  <c r="J36" i="17"/>
  <c r="J38" i="17" s="1"/>
  <c r="J53" i="17"/>
  <c r="T42" i="17"/>
  <c r="U42" i="17"/>
  <c r="T46" i="17"/>
  <c r="U46" i="17"/>
  <c r="T47" i="17"/>
  <c r="T50" i="17"/>
  <c r="U50" i="17"/>
  <c r="J54" i="17"/>
  <c r="J55" i="17" s="1"/>
  <c r="L37" i="17"/>
  <c r="L36" i="17"/>
  <c r="U26" i="17"/>
  <c r="V27" i="17"/>
  <c r="X27" i="17" s="1"/>
  <c r="U33" i="17"/>
  <c r="W33" i="17"/>
  <c r="K37" i="17"/>
  <c r="K38" i="17" s="1"/>
  <c r="R53" i="17"/>
  <c r="U41" i="17"/>
  <c r="T45" i="17"/>
  <c r="U45" i="17"/>
  <c r="U47" i="17"/>
  <c r="N54" i="17"/>
  <c r="N55" i="17" s="1"/>
  <c r="O17" i="17"/>
  <c r="N18" i="17"/>
  <c r="N19" i="17"/>
  <c r="H37" i="17"/>
  <c r="H36" i="17"/>
  <c r="N36" i="17"/>
  <c r="N37" i="17"/>
  <c r="R24" i="17"/>
  <c r="V33" i="17"/>
  <c r="P37" i="17"/>
  <c r="P38" i="17" s="1"/>
  <c r="H53" i="17"/>
  <c r="H54" i="17"/>
  <c r="H55" i="17" s="1"/>
  <c r="T44" i="17"/>
  <c r="U44" i="17"/>
  <c r="T48" i="17"/>
  <c r="U48" i="17"/>
  <c r="R54" i="17"/>
  <c r="R55" i="17" s="1"/>
  <c r="O37" i="17"/>
  <c r="O38" i="17" s="1"/>
  <c r="S24" i="17"/>
  <c r="P53" i="17"/>
  <c r="S41" i="17"/>
  <c r="K49" i="17"/>
  <c r="L49" i="17" s="1"/>
  <c r="P54" i="17"/>
  <c r="I36" i="17"/>
  <c r="Q37" i="17"/>
  <c r="Q38" i="17" s="1"/>
  <c r="I37" i="17"/>
  <c r="N53" i="17"/>
  <c r="K43" i="17"/>
  <c r="L43" i="17" s="1"/>
  <c r="K45" i="17"/>
  <c r="L45" i="17" s="1"/>
  <c r="K46" i="17"/>
  <c r="L46" i="17" s="1"/>
  <c r="Q41" i="17"/>
  <c r="K41" i="17"/>
  <c r="Y32" i="16"/>
  <c r="X32" i="16"/>
  <c r="Y28" i="16"/>
  <c r="AA28" i="16" s="1"/>
  <c r="AB31" i="16" s="1"/>
  <c r="X28" i="16"/>
  <c r="Y25" i="16"/>
  <c r="X25" i="16"/>
  <c r="AA29" i="16"/>
  <c r="AB30" i="16" s="1"/>
  <c r="X30" i="16"/>
  <c r="Y30" i="16"/>
  <c r="AA30" i="16" s="1"/>
  <c r="AB28" i="16" s="1"/>
  <c r="X31" i="16"/>
  <c r="Y31" i="16"/>
  <c r="AA31" i="16" s="1"/>
  <c r="AB26" i="16" s="1"/>
  <c r="AA25" i="16"/>
  <c r="AB24" i="16" s="1"/>
  <c r="Y26" i="16"/>
  <c r="AA26" i="16" s="1"/>
  <c r="AB32" i="16" s="1"/>
  <c r="X26" i="16"/>
  <c r="Y27" i="16"/>
  <c r="AA27" i="16" s="1"/>
  <c r="AB25" i="16" s="1"/>
  <c r="X27" i="16"/>
  <c r="S37" i="16"/>
  <c r="S38" i="16" s="1"/>
  <c r="V24" i="16"/>
  <c r="S36" i="16"/>
  <c r="K32" i="16"/>
  <c r="L32" i="16" s="1"/>
  <c r="AA32" i="16" s="1"/>
  <c r="AB33" i="16" s="1"/>
  <c r="X29" i="16"/>
  <c r="Y29" i="16"/>
  <c r="U20" i="16"/>
  <c r="X33" i="16"/>
  <c r="Y33" i="16"/>
  <c r="N21" i="16"/>
  <c r="N20" i="16"/>
  <c r="N19" i="16"/>
  <c r="N18" i="16"/>
  <c r="O37" i="16"/>
  <c r="O38" i="16" s="1"/>
  <c r="M55" i="16"/>
  <c r="Q41" i="16"/>
  <c r="P16" i="16"/>
  <c r="O20" i="16"/>
  <c r="H36" i="16"/>
  <c r="H37" i="16"/>
  <c r="P36" i="16"/>
  <c r="P37" i="16"/>
  <c r="H53" i="16"/>
  <c r="H54" i="16"/>
  <c r="U41" i="16"/>
  <c r="Q44" i="16"/>
  <c r="T44" i="16" s="1"/>
  <c r="R44" i="16"/>
  <c r="U44" i="16" s="1"/>
  <c r="U45" i="16"/>
  <c r="W45" i="16" s="1"/>
  <c r="Q50" i="16"/>
  <c r="T50" i="16" s="1"/>
  <c r="R50" i="16"/>
  <c r="U50" i="16" s="1"/>
  <c r="T36" i="16"/>
  <c r="O36" i="16"/>
  <c r="O19" i="16"/>
  <c r="I36" i="16"/>
  <c r="I37" i="16"/>
  <c r="I38" i="16" s="1"/>
  <c r="Q36" i="16"/>
  <c r="Q37" i="16"/>
  <c r="Q38" i="16" s="1"/>
  <c r="W24" i="16"/>
  <c r="T37" i="16"/>
  <c r="T38" i="16" s="1"/>
  <c r="O53" i="16"/>
  <c r="O55" i="16" s="1"/>
  <c r="N53" i="16"/>
  <c r="N55" i="16" s="1"/>
  <c r="R42" i="16"/>
  <c r="U43" i="16"/>
  <c r="W43" i="16" s="1"/>
  <c r="U46" i="16"/>
  <c r="U47" i="16"/>
  <c r="U48" i="16"/>
  <c r="U49" i="16"/>
  <c r="W49" i="16" s="1"/>
  <c r="I53" i="16"/>
  <c r="J37" i="16"/>
  <c r="J38" i="16" s="1"/>
  <c r="N36" i="16"/>
  <c r="N37" i="16"/>
  <c r="N38" i="16" s="1"/>
  <c r="R24" i="16"/>
  <c r="I54" i="16"/>
  <c r="I55" i="16" s="1"/>
  <c r="K41" i="16"/>
  <c r="Q42" i="16"/>
  <c r="T42" i="16" s="1"/>
  <c r="K33" i="16"/>
  <c r="L33" i="16" s="1"/>
  <c r="AA33" i="16" s="1"/>
  <c r="AB29" i="16" s="1"/>
  <c r="P53" i="16"/>
  <c r="S41" i="16"/>
  <c r="P54" i="16"/>
  <c r="P55" i="16" s="1"/>
  <c r="K45" i="16"/>
  <c r="L45" i="16" s="1"/>
  <c r="T46" i="16"/>
  <c r="T47" i="16"/>
  <c r="T48" i="16"/>
  <c r="Y45" i="15"/>
  <c r="X50" i="15"/>
  <c r="Y50" i="15" s="1"/>
  <c r="W50" i="15"/>
  <c r="H38" i="15"/>
  <c r="X30" i="15"/>
  <c r="U24" i="15"/>
  <c r="X28" i="15"/>
  <c r="X45" i="15"/>
  <c r="W45" i="15"/>
  <c r="X25" i="15"/>
  <c r="Y25" i="15"/>
  <c r="AA25" i="15" s="1"/>
  <c r="AB31" i="15" s="1"/>
  <c r="P21" i="15"/>
  <c r="P20" i="15"/>
  <c r="P19" i="15"/>
  <c r="P18" i="15"/>
  <c r="P16" i="15"/>
  <c r="I37" i="15"/>
  <c r="I36" i="15"/>
  <c r="W25" i="15"/>
  <c r="W29" i="15"/>
  <c r="U41" i="15"/>
  <c r="K26" i="15"/>
  <c r="L26" i="15" s="1"/>
  <c r="K27" i="15"/>
  <c r="L27" i="15" s="1"/>
  <c r="K31" i="15"/>
  <c r="L31" i="15" s="1"/>
  <c r="K30" i="15"/>
  <c r="L30" i="15" s="1"/>
  <c r="N16" i="15"/>
  <c r="T19" i="15"/>
  <c r="T21" i="15"/>
  <c r="K24" i="15"/>
  <c r="P37" i="15"/>
  <c r="P38" i="15" s="1"/>
  <c r="S26" i="15"/>
  <c r="V26" i="15" s="1"/>
  <c r="X26" i="15" s="1"/>
  <c r="S27" i="15"/>
  <c r="V27" i="15" s="1"/>
  <c r="X27" i="15" s="1"/>
  <c r="S30" i="15"/>
  <c r="V30" i="15" s="1"/>
  <c r="Y30" i="15" s="1"/>
  <c r="R31" i="15"/>
  <c r="U31" i="15" s="1"/>
  <c r="K33" i="15"/>
  <c r="L33" i="15" s="1"/>
  <c r="S33" i="15"/>
  <c r="V33" i="15" s="1"/>
  <c r="O37" i="15"/>
  <c r="O38" i="15" s="1"/>
  <c r="K53" i="15"/>
  <c r="L41" i="15"/>
  <c r="K43" i="15"/>
  <c r="Q46" i="15"/>
  <c r="T46" i="15" s="1"/>
  <c r="Q48" i="15"/>
  <c r="T48" i="15" s="1"/>
  <c r="N37" i="15"/>
  <c r="N38" i="15" s="1"/>
  <c r="N36" i="15"/>
  <c r="Q42" i="15"/>
  <c r="T42" i="15" s="1"/>
  <c r="M53" i="15"/>
  <c r="M55" i="15" s="1"/>
  <c r="J37" i="15"/>
  <c r="J38" i="15" s="1"/>
  <c r="S24" i="15"/>
  <c r="W28" i="15"/>
  <c r="Y28" i="15" s="1"/>
  <c r="AA28" i="15" s="1"/>
  <c r="AB33" i="15" s="1"/>
  <c r="V29" i="15"/>
  <c r="Y29" i="15" s="1"/>
  <c r="AA29" i="15" s="1"/>
  <c r="AB32" i="15" s="1"/>
  <c r="U32" i="15"/>
  <c r="V32" i="15"/>
  <c r="J36" i="15"/>
  <c r="O53" i="15"/>
  <c r="O54" i="15"/>
  <c r="O55" i="15" s="1"/>
  <c r="N55" i="15"/>
  <c r="R42" i="15"/>
  <c r="U42" i="15" s="1"/>
  <c r="T44" i="15"/>
  <c r="U44" i="15"/>
  <c r="U49" i="15"/>
  <c r="X49" i="15" s="1"/>
  <c r="Y49" i="15" s="1"/>
  <c r="N53" i="15"/>
  <c r="P17" i="15"/>
  <c r="N19" i="15"/>
  <c r="Q36" i="15"/>
  <c r="Q37" i="15"/>
  <c r="T24" i="15"/>
  <c r="S31" i="15"/>
  <c r="V31" i="15" s="1"/>
  <c r="Q41" i="15"/>
  <c r="S41" i="15"/>
  <c r="J54" i="15"/>
  <c r="J55" i="15" s="1"/>
  <c r="R46" i="15"/>
  <c r="U46" i="15" s="1"/>
  <c r="R48" i="15"/>
  <c r="U48" i="15" s="1"/>
  <c r="I53" i="15"/>
  <c r="I55" i="15" s="1"/>
  <c r="H36" i="15"/>
  <c r="R33" i="15"/>
  <c r="U33" i="15" s="1"/>
  <c r="H54" i="15"/>
  <c r="H55" i="15" s="1"/>
  <c r="P54" i="15"/>
  <c r="P55" i="15" s="1"/>
  <c r="R45" i="15"/>
  <c r="U45" i="15" s="1"/>
  <c r="J53" i="15"/>
  <c r="P53" i="15"/>
  <c r="R43" i="15"/>
  <c r="U43" i="15" s="1"/>
  <c r="X43" i="15" s="1"/>
  <c r="X31" i="13"/>
  <c r="Y31" i="13"/>
  <c r="X43" i="13"/>
  <c r="W43" i="13"/>
  <c r="W44" i="13"/>
  <c r="X28" i="13"/>
  <c r="Y28" i="13"/>
  <c r="AA28" i="13" s="1"/>
  <c r="AB33" i="13" s="1"/>
  <c r="X32" i="13"/>
  <c r="Y32" i="13"/>
  <c r="AA32" i="13" s="1"/>
  <c r="AB24" i="13" s="1"/>
  <c r="X46" i="13"/>
  <c r="W46" i="13"/>
  <c r="X47" i="13"/>
  <c r="W47" i="13"/>
  <c r="X48" i="13"/>
  <c r="W48" i="13"/>
  <c r="Y25" i="13"/>
  <c r="AA25" i="13" s="1"/>
  <c r="AB32" i="13" s="1"/>
  <c r="X25" i="13"/>
  <c r="Y27" i="13"/>
  <c r="X27" i="13"/>
  <c r="X30" i="13"/>
  <c r="X33" i="13"/>
  <c r="Y46" i="13"/>
  <c r="AA27" i="13"/>
  <c r="AB30" i="13" s="1"/>
  <c r="X29" i="13"/>
  <c r="H55" i="13"/>
  <c r="U20" i="13"/>
  <c r="S36" i="13"/>
  <c r="S37" i="13"/>
  <c r="S38" i="13" s="1"/>
  <c r="V24" i="13"/>
  <c r="N36" i="13"/>
  <c r="N38" i="13" s="1"/>
  <c r="Q37" i="13"/>
  <c r="Q38" i="13" s="1"/>
  <c r="Q41" i="13"/>
  <c r="X49" i="13"/>
  <c r="Y49" i="13" s="1"/>
  <c r="W49" i="13"/>
  <c r="P53" i="13"/>
  <c r="O55" i="13"/>
  <c r="K37" i="13"/>
  <c r="T37" i="13"/>
  <c r="Y26" i="13"/>
  <c r="AA26" i="13" s="1"/>
  <c r="AB27" i="13" s="1"/>
  <c r="K31" i="13"/>
  <c r="L31" i="13" s="1"/>
  <c r="K30" i="13"/>
  <c r="L30" i="13" s="1"/>
  <c r="I37" i="13"/>
  <c r="K47" i="13"/>
  <c r="L47" i="13" s="1"/>
  <c r="O19" i="13"/>
  <c r="P20" i="13"/>
  <c r="I36" i="13"/>
  <c r="Q36" i="13"/>
  <c r="W24" i="13"/>
  <c r="W29" i="13"/>
  <c r="Y29" i="13" s="1"/>
  <c r="AA29" i="13" s="1"/>
  <c r="AB29" i="13" s="1"/>
  <c r="W30" i="13"/>
  <c r="Y30" i="13" s="1"/>
  <c r="W31" i="13"/>
  <c r="W33" i="13"/>
  <c r="Y33" i="13" s="1"/>
  <c r="AA33" i="13" s="1"/>
  <c r="AB28" i="13" s="1"/>
  <c r="L41" i="13"/>
  <c r="K54" i="13"/>
  <c r="H53" i="13"/>
  <c r="Q42" i="13"/>
  <c r="T42" i="13" s="1"/>
  <c r="S42" i="13"/>
  <c r="S44" i="13"/>
  <c r="V44" i="13" s="1"/>
  <c r="W45" i="13"/>
  <c r="M54" i="13"/>
  <c r="M55" i="13" s="1"/>
  <c r="O36" i="13"/>
  <c r="O38" i="13" s="1"/>
  <c r="P16" i="13"/>
  <c r="H37" i="13"/>
  <c r="H38" i="13" s="1"/>
  <c r="L24" i="13"/>
  <c r="P37" i="13"/>
  <c r="P36" i="13"/>
  <c r="X26" i="13"/>
  <c r="H36" i="13"/>
  <c r="T36" i="13"/>
  <c r="V41" i="13"/>
  <c r="P54" i="13"/>
  <c r="Y43" i="13"/>
  <c r="K48" i="13"/>
  <c r="L48" i="13" s="1"/>
  <c r="Y48" i="13" s="1"/>
  <c r="U50" i="13"/>
  <c r="W50" i="13" s="1"/>
  <c r="I54" i="13"/>
  <c r="N18" i="13"/>
  <c r="N19" i="13"/>
  <c r="N20" i="13"/>
  <c r="J36" i="13"/>
  <c r="J38" i="13" s="1"/>
  <c r="R24" i="13"/>
  <c r="J54" i="13"/>
  <c r="J55" i="13" s="1"/>
  <c r="R44" i="13"/>
  <c r="U44" i="13" s="1"/>
  <c r="X44" i="13" s="1"/>
  <c r="Y44" i="13" s="1"/>
  <c r="I53" i="13"/>
  <c r="N54" i="13"/>
  <c r="N55" i="13" s="1"/>
  <c r="R41" i="13"/>
  <c r="X27" i="11"/>
  <c r="X31" i="11"/>
  <c r="X28" i="11"/>
  <c r="X25" i="11"/>
  <c r="Y25" i="11"/>
  <c r="AA25" i="11" s="1"/>
  <c r="AB31" i="11" s="1"/>
  <c r="X26" i="11"/>
  <c r="Y26" i="11"/>
  <c r="AA26" i="11" s="1"/>
  <c r="AB26" i="11" s="1"/>
  <c r="W45" i="11"/>
  <c r="X45" i="11"/>
  <c r="Y45" i="11" s="1"/>
  <c r="O37" i="11"/>
  <c r="O38" i="11" s="1"/>
  <c r="O36" i="11"/>
  <c r="V30" i="11"/>
  <c r="I37" i="11"/>
  <c r="I38" i="11" s="1"/>
  <c r="T43" i="11"/>
  <c r="T44" i="11"/>
  <c r="N18" i="11"/>
  <c r="N19" i="11"/>
  <c r="N20" i="11"/>
  <c r="V31" i="11"/>
  <c r="Y31" i="11" s="1"/>
  <c r="V32" i="11"/>
  <c r="V33" i="11"/>
  <c r="X33" i="11" s="1"/>
  <c r="U49" i="11"/>
  <c r="X49" i="11" s="1"/>
  <c r="Y49" i="11" s="1"/>
  <c r="P54" i="11"/>
  <c r="P55" i="11" s="1"/>
  <c r="P18" i="11"/>
  <c r="P19" i="11"/>
  <c r="P20" i="11"/>
  <c r="P21" i="11"/>
  <c r="N36" i="11"/>
  <c r="N37" i="11"/>
  <c r="R24" i="11"/>
  <c r="W26" i="11"/>
  <c r="W27" i="11"/>
  <c r="Y27" i="11" s="1"/>
  <c r="AA27" i="11" s="1"/>
  <c r="AB30" i="11" s="1"/>
  <c r="W28" i="11"/>
  <c r="Y28" i="11" s="1"/>
  <c r="AA28" i="11" s="1"/>
  <c r="AB33" i="11" s="1"/>
  <c r="S29" i="11"/>
  <c r="V29" i="11" s="1"/>
  <c r="K31" i="11"/>
  <c r="L31" i="11" s="1"/>
  <c r="K30" i="11"/>
  <c r="L30" i="11" s="1"/>
  <c r="R30" i="11"/>
  <c r="U30" i="11" s="1"/>
  <c r="I54" i="11"/>
  <c r="K41" i="11"/>
  <c r="I53" i="11"/>
  <c r="O55" i="11"/>
  <c r="H54" i="11"/>
  <c r="J37" i="11"/>
  <c r="J36" i="11"/>
  <c r="S24" i="11"/>
  <c r="W31" i="11"/>
  <c r="J55" i="11"/>
  <c r="U32" i="11"/>
  <c r="P16" i="11"/>
  <c r="U21" i="11"/>
  <c r="H36" i="11"/>
  <c r="H37" i="11"/>
  <c r="L24" i="11"/>
  <c r="Q36" i="11"/>
  <c r="K29" i="11"/>
  <c r="L29" i="11" s="1"/>
  <c r="R29" i="11"/>
  <c r="U29" i="11" s="1"/>
  <c r="U42" i="11"/>
  <c r="X42" i="11" s="1"/>
  <c r="Y42" i="11" s="1"/>
  <c r="U50" i="11"/>
  <c r="J53" i="11"/>
  <c r="I36" i="11"/>
  <c r="W33" i="11"/>
  <c r="Y33" i="11" s="1"/>
  <c r="AA33" i="11" s="1"/>
  <c r="AB24" i="11" s="1"/>
  <c r="Q37" i="11"/>
  <c r="H53" i="11"/>
  <c r="N54" i="11"/>
  <c r="N55" i="11" s="1"/>
  <c r="R41" i="11"/>
  <c r="R46" i="11"/>
  <c r="U46" i="11" s="1"/>
  <c r="R47" i="11"/>
  <c r="U47" i="11" s="1"/>
  <c r="R48" i="11"/>
  <c r="U48" i="11" s="1"/>
  <c r="Q50" i="11"/>
  <c r="T50" i="11" s="1"/>
  <c r="N53" i="11"/>
  <c r="P37" i="11"/>
  <c r="P38" i="11" s="1"/>
  <c r="T24" i="11"/>
  <c r="M54" i="11"/>
  <c r="M55" i="11" s="1"/>
  <c r="M53" i="11"/>
  <c r="Q41" i="11"/>
  <c r="U44" i="11"/>
  <c r="Q46" i="11"/>
  <c r="T46" i="11" s="1"/>
  <c r="Q47" i="11"/>
  <c r="T47" i="11" s="1"/>
  <c r="Q48" i="11"/>
  <c r="T48" i="11" s="1"/>
  <c r="S41" i="11"/>
  <c r="X29" i="10"/>
  <c r="Y29" i="10"/>
  <c r="AA29" i="10" s="1"/>
  <c r="AB25" i="10" s="1"/>
  <c r="K37" i="10"/>
  <c r="K38" i="10" s="1"/>
  <c r="X27" i="10"/>
  <c r="Y27" i="10"/>
  <c r="AA27" i="10" s="1"/>
  <c r="AB28" i="10" s="1"/>
  <c r="Y33" i="10"/>
  <c r="X26" i="10"/>
  <c r="Y26" i="10"/>
  <c r="AA26" i="10" s="1"/>
  <c r="AB32" i="10" s="1"/>
  <c r="X28" i="10"/>
  <c r="Y28" i="10"/>
  <c r="AA28" i="10" s="1"/>
  <c r="AB27" i="10" s="1"/>
  <c r="W45" i="10"/>
  <c r="X45" i="10"/>
  <c r="X30" i="10"/>
  <c r="Y30" i="10"/>
  <c r="W43" i="10"/>
  <c r="X43" i="10"/>
  <c r="X31" i="10"/>
  <c r="Y31" i="10"/>
  <c r="O20" i="10"/>
  <c r="P36" i="10"/>
  <c r="P37" i="10"/>
  <c r="P38" i="10" s="1"/>
  <c r="I54" i="10"/>
  <c r="K41" i="10"/>
  <c r="J55" i="10"/>
  <c r="O17" i="10"/>
  <c r="L24" i="10"/>
  <c r="K36" i="10"/>
  <c r="O55" i="10"/>
  <c r="P16" i="10"/>
  <c r="P18" i="10"/>
  <c r="N20" i="10"/>
  <c r="O21" i="10"/>
  <c r="O37" i="10"/>
  <c r="O38" i="10" s="1"/>
  <c r="T24" i="10"/>
  <c r="R25" i="10"/>
  <c r="U25" i="10" s="1"/>
  <c r="S25" i="10"/>
  <c r="V25" i="10" s="1"/>
  <c r="S32" i="10"/>
  <c r="V32" i="10" s="1"/>
  <c r="Q37" i="10"/>
  <c r="R53" i="10"/>
  <c r="U41" i="10"/>
  <c r="K43" i="10"/>
  <c r="L43" i="10" s="1"/>
  <c r="Y43" i="10" s="1"/>
  <c r="N53" i="10"/>
  <c r="N55" i="10" s="1"/>
  <c r="O19" i="10"/>
  <c r="K31" i="10"/>
  <c r="L31" i="10" s="1"/>
  <c r="K30" i="10"/>
  <c r="L30" i="10" s="1"/>
  <c r="H37" i="10"/>
  <c r="H38" i="10" s="1"/>
  <c r="Z44" i="10"/>
  <c r="AA44" i="10" s="1"/>
  <c r="AB44" i="10" s="1"/>
  <c r="X49" i="10"/>
  <c r="N21" i="10"/>
  <c r="S24" i="10"/>
  <c r="AA33" i="10"/>
  <c r="AB29" i="10" s="1"/>
  <c r="R32" i="10"/>
  <c r="U32" i="10" s="1"/>
  <c r="X33" i="10"/>
  <c r="X42" i="10"/>
  <c r="Y42" i="10" s="1"/>
  <c r="W42" i="10"/>
  <c r="R46" i="10"/>
  <c r="U46" i="10" s="1"/>
  <c r="S46" i="10"/>
  <c r="V46" i="10" s="1"/>
  <c r="R47" i="10"/>
  <c r="U47" i="10" s="1"/>
  <c r="S47" i="10"/>
  <c r="V47" i="10" s="1"/>
  <c r="R48" i="10"/>
  <c r="U48" i="10" s="1"/>
  <c r="S48" i="10"/>
  <c r="V48" i="10" s="1"/>
  <c r="I53" i="10"/>
  <c r="R54" i="10"/>
  <c r="R55" i="10" s="1"/>
  <c r="J37" i="10"/>
  <c r="N36" i="10"/>
  <c r="N37" i="10"/>
  <c r="N38" i="10" s="1"/>
  <c r="R24" i="10"/>
  <c r="J36" i="10"/>
  <c r="H53" i="10"/>
  <c r="H54" i="10"/>
  <c r="H55" i="10" s="1"/>
  <c r="M54" i="10"/>
  <c r="M55" i="10" s="1"/>
  <c r="Q41" i="10"/>
  <c r="K49" i="10"/>
  <c r="L49" i="10" s="1"/>
  <c r="Y49" i="10" s="1"/>
  <c r="Q50" i="10"/>
  <c r="T50" i="10" s="1"/>
  <c r="M53" i="10"/>
  <c r="I36" i="10"/>
  <c r="I37" i="10"/>
  <c r="I38" i="10" s="1"/>
  <c r="Q36" i="10"/>
  <c r="V33" i="10"/>
  <c r="P53" i="10"/>
  <c r="S41" i="10"/>
  <c r="P54" i="10"/>
  <c r="P55" i="10" s="1"/>
  <c r="K45" i="10"/>
  <c r="L45" i="10" s="1"/>
  <c r="Y45" i="10" s="1"/>
  <c r="Q46" i="10"/>
  <c r="T46" i="10" s="1"/>
  <c r="Q47" i="10"/>
  <c r="T47" i="10" s="1"/>
  <c r="Q48" i="10"/>
  <c r="T48" i="10" s="1"/>
  <c r="X25" i="9"/>
  <c r="Y25" i="9"/>
  <c r="AA25" i="9"/>
  <c r="AB31" i="9" s="1"/>
  <c r="X32" i="9"/>
  <c r="P54" i="9"/>
  <c r="P55" i="9" s="1"/>
  <c r="S44" i="9"/>
  <c r="V44" i="9" s="1"/>
  <c r="N19" i="9"/>
  <c r="H36" i="9"/>
  <c r="N36" i="9"/>
  <c r="N37" i="9"/>
  <c r="R24" i="9"/>
  <c r="K26" i="9"/>
  <c r="L26" i="9" s="1"/>
  <c r="R26" i="9"/>
  <c r="U26" i="9" s="1"/>
  <c r="S27" i="9"/>
  <c r="V27" i="9" s="1"/>
  <c r="U29" i="9"/>
  <c r="S31" i="9"/>
  <c r="V31" i="9" s="1"/>
  <c r="W32" i="9"/>
  <c r="Y32" i="9" s="1"/>
  <c r="AA32" i="9" s="1"/>
  <c r="AB28" i="9" s="1"/>
  <c r="U33" i="9"/>
  <c r="U45" i="9"/>
  <c r="X45" i="9" s="1"/>
  <c r="Y45" i="9" s="1"/>
  <c r="J37" i="9"/>
  <c r="J38" i="9" s="1"/>
  <c r="J36" i="9"/>
  <c r="AA30" i="9"/>
  <c r="AB25" i="9" s="1"/>
  <c r="T19" i="9"/>
  <c r="Q36" i="9"/>
  <c r="Q37" i="9"/>
  <c r="Q38" i="9" s="1"/>
  <c r="T24" i="9"/>
  <c r="Y30" i="9"/>
  <c r="X49" i="9"/>
  <c r="Y49" i="9" s="1"/>
  <c r="P19" i="9"/>
  <c r="P18" i="9"/>
  <c r="P16" i="9"/>
  <c r="X42" i="9"/>
  <c r="Y42" i="9" s="1"/>
  <c r="P21" i="9"/>
  <c r="I36" i="9"/>
  <c r="K24" i="9"/>
  <c r="I37" i="9"/>
  <c r="I38" i="9" s="1"/>
  <c r="O37" i="9"/>
  <c r="O38" i="9" s="1"/>
  <c r="O36" i="9"/>
  <c r="S24" i="9"/>
  <c r="R28" i="9"/>
  <c r="U28" i="9" s="1"/>
  <c r="W29" i="9"/>
  <c r="W30" i="9"/>
  <c r="I54" i="9"/>
  <c r="I55" i="9" s="1"/>
  <c r="K41" i="9"/>
  <c r="I53" i="9"/>
  <c r="U43" i="9"/>
  <c r="J55" i="9"/>
  <c r="P53" i="9"/>
  <c r="T43" i="9"/>
  <c r="T44" i="9"/>
  <c r="S46" i="9"/>
  <c r="V46" i="9" s="1"/>
  <c r="S47" i="9"/>
  <c r="V47" i="9" s="1"/>
  <c r="S48" i="9"/>
  <c r="V48" i="9" s="1"/>
  <c r="S50" i="9"/>
  <c r="V50" i="9" s="1"/>
  <c r="O21" i="9"/>
  <c r="O20" i="9"/>
  <c r="S26" i="9"/>
  <c r="V26" i="9" s="1"/>
  <c r="K27" i="9"/>
  <c r="L27" i="9" s="1"/>
  <c r="R27" i="9"/>
  <c r="U27" i="9" s="1"/>
  <c r="R31" i="9"/>
  <c r="U31" i="9" s="1"/>
  <c r="V33" i="9"/>
  <c r="U49" i="9"/>
  <c r="W49" i="9" s="1"/>
  <c r="U42" i="9"/>
  <c r="W42" i="9" s="1"/>
  <c r="R50" i="9"/>
  <c r="U50" i="9" s="1"/>
  <c r="J53" i="9"/>
  <c r="P37" i="9"/>
  <c r="P38" i="9" s="1"/>
  <c r="W33" i="9"/>
  <c r="H37" i="9"/>
  <c r="H53" i="9"/>
  <c r="H55" i="9" s="1"/>
  <c r="N54" i="9"/>
  <c r="N55" i="9" s="1"/>
  <c r="R41" i="9"/>
  <c r="R46" i="9"/>
  <c r="U46" i="9" s="1"/>
  <c r="R47" i="9"/>
  <c r="U47" i="9" s="1"/>
  <c r="R48" i="9"/>
  <c r="U48" i="9" s="1"/>
  <c r="Q50" i="9"/>
  <c r="T50" i="9" s="1"/>
  <c r="N53" i="9"/>
  <c r="M54" i="9"/>
  <c r="M53" i="9"/>
  <c r="Q41" i="9"/>
  <c r="U44" i="9"/>
  <c r="Q46" i="9"/>
  <c r="T46" i="9" s="1"/>
  <c r="Q47" i="9"/>
  <c r="T47" i="9" s="1"/>
  <c r="Q48" i="9"/>
  <c r="T48" i="9" s="1"/>
  <c r="S41" i="9"/>
  <c r="X29" i="8"/>
  <c r="Y29" i="8"/>
  <c r="X27" i="8"/>
  <c r="Y27" i="8"/>
  <c r="AA27" i="8" s="1"/>
  <c r="AB30" i="8" s="1"/>
  <c r="X26" i="8"/>
  <c r="Y26" i="8"/>
  <c r="AA26" i="8" s="1"/>
  <c r="AB26" i="8" s="1"/>
  <c r="X28" i="8"/>
  <c r="Y28" i="8"/>
  <c r="AA28" i="8" s="1"/>
  <c r="AB33" i="8" s="1"/>
  <c r="W45" i="8"/>
  <c r="X45" i="8"/>
  <c r="W24" i="8"/>
  <c r="T36" i="8"/>
  <c r="T37" i="8"/>
  <c r="T38" i="8" s="1"/>
  <c r="K37" i="8"/>
  <c r="K38" i="8" s="1"/>
  <c r="X30" i="8"/>
  <c r="Y30" i="8"/>
  <c r="W43" i="8"/>
  <c r="X43" i="8"/>
  <c r="X31" i="8"/>
  <c r="Y31" i="8"/>
  <c r="I54" i="8"/>
  <c r="I55" i="8" s="1"/>
  <c r="K41" i="8"/>
  <c r="J55" i="8"/>
  <c r="N20" i="8"/>
  <c r="L24" i="8"/>
  <c r="K31" i="8"/>
  <c r="L31" i="8" s="1"/>
  <c r="K30" i="8"/>
  <c r="L30" i="8" s="1"/>
  <c r="AA30" i="8" s="1"/>
  <c r="AB25" i="8" s="1"/>
  <c r="K36" i="8"/>
  <c r="O55" i="8"/>
  <c r="P21" i="8"/>
  <c r="P20" i="8"/>
  <c r="P19" i="8"/>
  <c r="P18" i="8"/>
  <c r="N21" i="8"/>
  <c r="S24" i="8"/>
  <c r="N18" i="8"/>
  <c r="O37" i="8"/>
  <c r="R25" i="8"/>
  <c r="U25" i="8" s="1"/>
  <c r="S32" i="8"/>
  <c r="V32" i="8" s="1"/>
  <c r="Q37" i="8"/>
  <c r="Q38" i="8" s="1"/>
  <c r="R53" i="8"/>
  <c r="U41" i="8"/>
  <c r="K43" i="8"/>
  <c r="L43" i="8" s="1"/>
  <c r="Y43" i="8" s="1"/>
  <c r="N53" i="8"/>
  <c r="N55" i="8" s="1"/>
  <c r="P36" i="8"/>
  <c r="P37" i="8"/>
  <c r="AA29" i="8"/>
  <c r="AB32" i="8" s="1"/>
  <c r="H37" i="8"/>
  <c r="H38" i="8" s="1"/>
  <c r="Z44" i="8"/>
  <c r="AA44" i="8" s="1"/>
  <c r="AB44" i="8" s="1"/>
  <c r="X49" i="8"/>
  <c r="P16" i="8"/>
  <c r="R32" i="8"/>
  <c r="U32" i="8" s="1"/>
  <c r="O36" i="8"/>
  <c r="X42" i="8"/>
  <c r="W42" i="8"/>
  <c r="R46" i="8"/>
  <c r="U46" i="8" s="1"/>
  <c r="S46" i="8"/>
  <c r="V46" i="8" s="1"/>
  <c r="R47" i="8"/>
  <c r="U47" i="8" s="1"/>
  <c r="S47" i="8"/>
  <c r="V47" i="8" s="1"/>
  <c r="R48" i="8"/>
  <c r="U48" i="8" s="1"/>
  <c r="S48" i="8"/>
  <c r="V48" i="8" s="1"/>
  <c r="I53" i="8"/>
  <c r="J37" i="8"/>
  <c r="J38" i="8" s="1"/>
  <c r="N36" i="8"/>
  <c r="N37" i="8"/>
  <c r="R24" i="8"/>
  <c r="J36" i="8"/>
  <c r="H53" i="8"/>
  <c r="H54" i="8"/>
  <c r="M54" i="8"/>
  <c r="Q41" i="8"/>
  <c r="Y42" i="8"/>
  <c r="K49" i="8"/>
  <c r="L49" i="8" s="1"/>
  <c r="Q50" i="8"/>
  <c r="T50" i="8" s="1"/>
  <c r="M53" i="8"/>
  <c r="I36" i="8"/>
  <c r="I37" i="8"/>
  <c r="Q36" i="8"/>
  <c r="V33" i="8"/>
  <c r="Y33" i="8" s="1"/>
  <c r="AA33" i="8" s="1"/>
  <c r="AB24" i="8" s="1"/>
  <c r="P53" i="8"/>
  <c r="S41" i="8"/>
  <c r="P54" i="8"/>
  <c r="K45" i="8"/>
  <c r="L45" i="8" s="1"/>
  <c r="Q46" i="8"/>
  <c r="T46" i="8" s="1"/>
  <c r="Q47" i="8"/>
  <c r="T47" i="8" s="1"/>
  <c r="Q48" i="8"/>
  <c r="T48" i="8" s="1"/>
  <c r="X47" i="29" l="1"/>
  <c r="Y47" i="29" s="1"/>
  <c r="W47" i="29"/>
  <c r="X50" i="29"/>
  <c r="Y50" i="29" s="1"/>
  <c r="W50" i="29"/>
  <c r="R54" i="29"/>
  <c r="R53" i="29"/>
  <c r="U41" i="29"/>
  <c r="AA30" i="29"/>
  <c r="AB31" i="29" s="1"/>
  <c r="K37" i="29"/>
  <c r="O38" i="29"/>
  <c r="X42" i="29"/>
  <c r="Y42" i="29" s="1"/>
  <c r="S53" i="29"/>
  <c r="S54" i="29"/>
  <c r="S55" i="29" s="1"/>
  <c r="V41" i="29"/>
  <c r="X29" i="29"/>
  <c r="Y29" i="29"/>
  <c r="L41" i="29"/>
  <c r="K53" i="29"/>
  <c r="K54" i="29"/>
  <c r="K55" i="29" s="1"/>
  <c r="P55" i="29"/>
  <c r="W43" i="29"/>
  <c r="X43" i="29"/>
  <c r="Y43" i="29" s="1"/>
  <c r="S37" i="29"/>
  <c r="S38" i="29" s="1"/>
  <c r="S36" i="29"/>
  <c r="V24" i="29"/>
  <c r="Z45" i="29"/>
  <c r="AA45" i="29" s="1"/>
  <c r="AB45" i="29" s="1"/>
  <c r="Z49" i="29"/>
  <c r="AA49" i="29" s="1"/>
  <c r="AB49" i="29" s="1"/>
  <c r="X48" i="29"/>
  <c r="Y48" i="29" s="1"/>
  <c r="W48" i="29"/>
  <c r="Q54" i="29"/>
  <c r="Q53" i="29"/>
  <c r="T41" i="29"/>
  <c r="AA29" i="29"/>
  <c r="AB33" i="29" s="1"/>
  <c r="Y32" i="29"/>
  <c r="AA32" i="29" s="1"/>
  <c r="AB26" i="29" s="1"/>
  <c r="X32" i="29"/>
  <c r="K36" i="29"/>
  <c r="R36" i="29"/>
  <c r="U24" i="29"/>
  <c r="R37" i="29"/>
  <c r="R38" i="29" s="1"/>
  <c r="X46" i="29"/>
  <c r="Y46" i="29" s="1"/>
  <c r="W46" i="29"/>
  <c r="M55" i="29"/>
  <c r="N55" i="29"/>
  <c r="L36" i="29"/>
  <c r="L37" i="29"/>
  <c r="L38" i="29" s="1"/>
  <c r="W44" i="29"/>
  <c r="X44" i="29"/>
  <c r="Y44" i="29" s="1"/>
  <c r="AA31" i="29"/>
  <c r="AB29" i="29" s="1"/>
  <c r="T37" i="29"/>
  <c r="T36" i="29"/>
  <c r="W24" i="29"/>
  <c r="Z44" i="28"/>
  <c r="AA44" i="28" s="1"/>
  <c r="AB44" i="28" s="1"/>
  <c r="T37" i="28"/>
  <c r="T36" i="28"/>
  <c r="W24" i="28"/>
  <c r="X47" i="28"/>
  <c r="Y47" i="28" s="1"/>
  <c r="W47" i="28"/>
  <c r="R54" i="28"/>
  <c r="R55" i="28" s="1"/>
  <c r="U41" i="28"/>
  <c r="R53" i="28"/>
  <c r="Z43" i="28"/>
  <c r="AA43" i="28" s="1"/>
  <c r="AB43" i="28" s="1"/>
  <c r="L41" i="28"/>
  <c r="K53" i="28"/>
  <c r="K54" i="28"/>
  <c r="K55" i="28" s="1"/>
  <c r="L37" i="28"/>
  <c r="L38" i="28" s="1"/>
  <c r="L36" i="28"/>
  <c r="S53" i="28"/>
  <c r="S54" i="28"/>
  <c r="S55" i="28" s="1"/>
  <c r="V41" i="28"/>
  <c r="Y29" i="28"/>
  <c r="AA29" i="28" s="1"/>
  <c r="AB27" i="28" s="1"/>
  <c r="X29" i="28"/>
  <c r="K37" i="28"/>
  <c r="K38" i="28" s="1"/>
  <c r="Z45" i="28"/>
  <c r="AA45" i="28" s="1"/>
  <c r="AB45" i="28" s="1"/>
  <c r="X48" i="28"/>
  <c r="Y48" i="28" s="1"/>
  <c r="W48" i="28"/>
  <c r="Q54" i="28"/>
  <c r="Q53" i="28"/>
  <c r="T41" i="28"/>
  <c r="Y30" i="28"/>
  <c r="AA30" i="28" s="1"/>
  <c r="AB26" i="28" s="1"/>
  <c r="X30" i="28"/>
  <c r="X50" i="28"/>
  <c r="Y50" i="28" s="1"/>
  <c r="W50" i="28"/>
  <c r="R36" i="28"/>
  <c r="U24" i="28"/>
  <c r="R37" i="28"/>
  <c r="Z42" i="28"/>
  <c r="AA42" i="28" s="1"/>
  <c r="AB42" i="28" s="1"/>
  <c r="X46" i="28"/>
  <c r="Y46" i="28" s="1"/>
  <c r="W46" i="28"/>
  <c r="M55" i="28"/>
  <c r="N55" i="28"/>
  <c r="I55" i="28"/>
  <c r="AA31" i="28"/>
  <c r="AB28" i="28" s="1"/>
  <c r="S37" i="28"/>
  <c r="S36" i="28"/>
  <c r="V24" i="28"/>
  <c r="J38" i="28"/>
  <c r="K36" i="28"/>
  <c r="Z49" i="28"/>
  <c r="AA49" i="28" s="1"/>
  <c r="AB49" i="28" s="1"/>
  <c r="X47" i="23"/>
  <c r="Y47" i="23" s="1"/>
  <c r="W47" i="23"/>
  <c r="S53" i="23"/>
  <c r="V41" i="23"/>
  <c r="S54" i="23"/>
  <c r="X50" i="23"/>
  <c r="Y50" i="23" s="1"/>
  <c r="W50" i="23"/>
  <c r="R36" i="23"/>
  <c r="R37" i="23"/>
  <c r="R38" i="23" s="1"/>
  <c r="U24" i="23"/>
  <c r="R55" i="23"/>
  <c r="AA30" i="23"/>
  <c r="AB27" i="23" s="1"/>
  <c r="U54" i="23"/>
  <c r="U53" i="23"/>
  <c r="Y25" i="23"/>
  <c r="AA25" i="23" s="1"/>
  <c r="AB32" i="23" s="1"/>
  <c r="X25" i="23"/>
  <c r="X42" i="23"/>
  <c r="Y42" i="23" s="1"/>
  <c r="W42" i="23"/>
  <c r="AA31" i="23"/>
  <c r="AB24" i="23" s="1"/>
  <c r="R53" i="23"/>
  <c r="K37" i="23"/>
  <c r="X48" i="23"/>
  <c r="Y48" i="23" s="1"/>
  <c r="W48" i="23"/>
  <c r="P55" i="23"/>
  <c r="Q54" i="23"/>
  <c r="T41" i="23"/>
  <c r="Q53" i="23"/>
  <c r="J38" i="23"/>
  <c r="Y32" i="23"/>
  <c r="AA32" i="23" s="1"/>
  <c r="AB30" i="23" s="1"/>
  <c r="X32" i="23"/>
  <c r="P38" i="23"/>
  <c r="N55" i="23"/>
  <c r="K36" i="23"/>
  <c r="L36" i="23"/>
  <c r="L37" i="23"/>
  <c r="L38" i="23" s="1"/>
  <c r="X46" i="23"/>
  <c r="Y46" i="23" s="1"/>
  <c r="W46" i="23"/>
  <c r="Z49" i="23"/>
  <c r="AA49" i="23" s="1"/>
  <c r="AB49" i="23" s="1"/>
  <c r="S37" i="23"/>
  <c r="S36" i="23"/>
  <c r="V24" i="23"/>
  <c r="K53" i="23"/>
  <c r="K54" i="23"/>
  <c r="K55" i="23" s="1"/>
  <c r="L41" i="23"/>
  <c r="W37" i="23"/>
  <c r="W38" i="23" s="1"/>
  <c r="W36" i="23"/>
  <c r="Z45" i="23"/>
  <c r="AA45" i="23" s="1"/>
  <c r="AB45" i="23" s="1"/>
  <c r="X44" i="23"/>
  <c r="Y44" i="23" s="1"/>
  <c r="W44" i="23"/>
  <c r="X33" i="23"/>
  <c r="Y33" i="23"/>
  <c r="AA33" i="23" s="1"/>
  <c r="AB25" i="23" s="1"/>
  <c r="I55" i="23"/>
  <c r="Y43" i="23"/>
  <c r="T38" i="23"/>
  <c r="X44" i="22"/>
  <c r="Y44" i="22" s="1"/>
  <c r="W44" i="22"/>
  <c r="S37" i="22"/>
  <c r="S38" i="22" s="1"/>
  <c r="S36" i="22"/>
  <c r="V24" i="22"/>
  <c r="O38" i="22"/>
  <c r="X47" i="22"/>
  <c r="Y47" i="22" s="1"/>
  <c r="W47" i="22"/>
  <c r="S53" i="22"/>
  <c r="V41" i="22"/>
  <c r="S54" i="22"/>
  <c r="S55" i="22" s="1"/>
  <c r="Q54" i="22"/>
  <c r="T41" i="22"/>
  <c r="Q53" i="22"/>
  <c r="J38" i="22"/>
  <c r="X33" i="22"/>
  <c r="Y33" i="22"/>
  <c r="AA33" i="22" s="1"/>
  <c r="AB25" i="22" s="1"/>
  <c r="R53" i="22"/>
  <c r="W37" i="22"/>
  <c r="W38" i="22" s="1"/>
  <c r="W36" i="22"/>
  <c r="Y45" i="22"/>
  <c r="Z49" i="22"/>
  <c r="AA49" i="22" s="1"/>
  <c r="AB49" i="22" s="1"/>
  <c r="H55" i="22"/>
  <c r="N38" i="22"/>
  <c r="X42" i="22"/>
  <c r="Y42" i="22" s="1"/>
  <c r="W42" i="22"/>
  <c r="P38" i="22"/>
  <c r="Y25" i="22"/>
  <c r="AA25" i="22" s="1"/>
  <c r="AB32" i="22" s="1"/>
  <c r="X25" i="22"/>
  <c r="K53" i="22"/>
  <c r="K54" i="22"/>
  <c r="L41" i="22"/>
  <c r="T38" i="22"/>
  <c r="X48" i="22"/>
  <c r="Y48" i="22" s="1"/>
  <c r="W48" i="22"/>
  <c r="U54" i="22"/>
  <c r="U53" i="22"/>
  <c r="K37" i="22"/>
  <c r="K38" i="22" s="1"/>
  <c r="L24" i="22"/>
  <c r="K36" i="22"/>
  <c r="AA30" i="22"/>
  <c r="AB27" i="22" s="1"/>
  <c r="X46" i="22"/>
  <c r="Y46" i="22" s="1"/>
  <c r="W46" i="22"/>
  <c r="X50" i="22"/>
  <c r="Y50" i="22" s="1"/>
  <c r="W50" i="22"/>
  <c r="M55" i="22"/>
  <c r="R36" i="22"/>
  <c r="R37" i="22"/>
  <c r="R38" i="22" s="1"/>
  <c r="U24" i="22"/>
  <c r="R54" i="22"/>
  <c r="R55" i="22" s="1"/>
  <c r="Y32" i="22"/>
  <c r="AA32" i="22" s="1"/>
  <c r="AB30" i="22" s="1"/>
  <c r="X32" i="22"/>
  <c r="Y43" i="22"/>
  <c r="Q38" i="22"/>
  <c r="AA31" i="22"/>
  <c r="AB24" i="22" s="1"/>
  <c r="Q54" i="20"/>
  <c r="Q55" i="20" s="1"/>
  <c r="Q53" i="20"/>
  <c r="T41" i="20"/>
  <c r="AA31" i="20"/>
  <c r="AB31" i="20" s="1"/>
  <c r="W43" i="20"/>
  <c r="X43" i="20"/>
  <c r="Y43" i="20" s="1"/>
  <c r="Z49" i="20"/>
  <c r="AA49" i="20" s="1"/>
  <c r="AB49" i="20" s="1"/>
  <c r="L37" i="20"/>
  <c r="L36" i="20"/>
  <c r="X47" i="20"/>
  <c r="Y47" i="20" s="1"/>
  <c r="W47" i="20"/>
  <c r="S38" i="20"/>
  <c r="Z42" i="20"/>
  <c r="AA42" i="20" s="1"/>
  <c r="AB42" i="20" s="1"/>
  <c r="S53" i="20"/>
  <c r="S54" i="20"/>
  <c r="V41" i="20"/>
  <c r="N38" i="20"/>
  <c r="N55" i="20"/>
  <c r="R36" i="20"/>
  <c r="U24" i="20"/>
  <c r="R37" i="20"/>
  <c r="R38" i="20" s="1"/>
  <c r="Y25" i="20"/>
  <c r="AA25" i="20" s="1"/>
  <c r="AB26" i="20" s="1"/>
  <c r="X25" i="20"/>
  <c r="O38" i="20"/>
  <c r="AA30" i="20"/>
  <c r="AB27" i="20" s="1"/>
  <c r="L41" i="20"/>
  <c r="K53" i="20"/>
  <c r="K54" i="20"/>
  <c r="K55" i="20" s="1"/>
  <c r="V36" i="20"/>
  <c r="V37" i="20"/>
  <c r="W44" i="20"/>
  <c r="X44" i="20"/>
  <c r="Y44" i="20" s="1"/>
  <c r="Z45" i="20"/>
  <c r="AA45" i="20" s="1"/>
  <c r="AB45" i="20" s="1"/>
  <c r="W37" i="20"/>
  <c r="W38" i="20" s="1"/>
  <c r="X48" i="20"/>
  <c r="Y48" i="20" s="1"/>
  <c r="W48" i="20"/>
  <c r="H55" i="20"/>
  <c r="T38" i="20"/>
  <c r="K36" i="20"/>
  <c r="X46" i="20"/>
  <c r="Y46" i="20" s="1"/>
  <c r="W46" i="20"/>
  <c r="M55" i="20"/>
  <c r="X50" i="20"/>
  <c r="Y50" i="20" s="1"/>
  <c r="W50" i="20"/>
  <c r="R54" i="20"/>
  <c r="U41" i="20"/>
  <c r="R53" i="20"/>
  <c r="J38" i="20"/>
  <c r="I38" i="20"/>
  <c r="P38" i="20"/>
  <c r="K37" i="20"/>
  <c r="K38" i="20" s="1"/>
  <c r="Z44" i="19"/>
  <c r="AA44" i="19" s="1"/>
  <c r="AB44" i="19" s="1"/>
  <c r="M55" i="19"/>
  <c r="R54" i="19"/>
  <c r="U41" i="19"/>
  <c r="R53" i="19"/>
  <c r="X48" i="19"/>
  <c r="Y48" i="19" s="1"/>
  <c r="W48" i="19"/>
  <c r="Q54" i="19"/>
  <c r="Q53" i="19"/>
  <c r="T41" i="19"/>
  <c r="X32" i="19"/>
  <c r="Y32" i="19"/>
  <c r="AA32" i="19" s="1"/>
  <c r="AB32" i="19" s="1"/>
  <c r="I55" i="19"/>
  <c r="H55" i="19"/>
  <c r="T37" i="19"/>
  <c r="T38" i="19" s="1"/>
  <c r="T36" i="19"/>
  <c r="W24" i="19"/>
  <c r="I38" i="19"/>
  <c r="H38" i="19"/>
  <c r="X47" i="19"/>
  <c r="Y47" i="19" s="1"/>
  <c r="W47" i="19"/>
  <c r="Z43" i="19"/>
  <c r="AA43" i="19" s="1"/>
  <c r="AB43" i="19" s="1"/>
  <c r="AA30" i="19"/>
  <c r="AB27" i="19" s="1"/>
  <c r="L36" i="19"/>
  <c r="X46" i="19"/>
  <c r="Y46" i="19" s="1"/>
  <c r="W46" i="19"/>
  <c r="X50" i="19"/>
  <c r="Y50" i="19" s="1"/>
  <c r="W50" i="19"/>
  <c r="J38" i="19"/>
  <c r="Z42" i="19"/>
  <c r="AA42" i="19" s="1"/>
  <c r="AB42" i="19" s="1"/>
  <c r="S37" i="19"/>
  <c r="S36" i="19"/>
  <c r="V24" i="19"/>
  <c r="K36" i="19"/>
  <c r="O38" i="19"/>
  <c r="P55" i="19"/>
  <c r="Z45" i="19"/>
  <c r="AA45" i="19" s="1"/>
  <c r="AB45" i="19" s="1"/>
  <c r="S53" i="19"/>
  <c r="S54" i="19"/>
  <c r="S55" i="19" s="1"/>
  <c r="V41" i="19"/>
  <c r="N38" i="19"/>
  <c r="N55" i="19"/>
  <c r="R36" i="19"/>
  <c r="U24" i="19"/>
  <c r="R37" i="19"/>
  <c r="L41" i="19"/>
  <c r="K53" i="19"/>
  <c r="K54" i="19"/>
  <c r="K37" i="19"/>
  <c r="K38" i="19" s="1"/>
  <c r="Y25" i="19"/>
  <c r="AA25" i="19" s="1"/>
  <c r="AB26" i="19" s="1"/>
  <c r="X25" i="19"/>
  <c r="Z49" i="19"/>
  <c r="AA49" i="19" s="1"/>
  <c r="AB49" i="19" s="1"/>
  <c r="L37" i="19"/>
  <c r="L38" i="19" s="1"/>
  <c r="X46" i="18"/>
  <c r="Y46" i="18" s="1"/>
  <c r="W46" i="18"/>
  <c r="K36" i="18"/>
  <c r="L24" i="18"/>
  <c r="K37" i="18"/>
  <c r="K38" i="18" s="1"/>
  <c r="X27" i="18"/>
  <c r="Y27" i="18"/>
  <c r="AA27" i="18" s="1"/>
  <c r="AB30" i="18" s="1"/>
  <c r="X44" i="18"/>
  <c r="Y44" i="18" s="1"/>
  <c r="W44" i="18"/>
  <c r="Y33" i="18"/>
  <c r="AA33" i="18" s="1"/>
  <c r="AB28" i="18" s="1"/>
  <c r="X33" i="18"/>
  <c r="X29" i="18"/>
  <c r="Y31" i="18"/>
  <c r="AA31" i="18" s="1"/>
  <c r="AB31" i="18" s="1"/>
  <c r="W45" i="18"/>
  <c r="Y45" i="18"/>
  <c r="S37" i="18"/>
  <c r="S38" i="18" s="1"/>
  <c r="S36" i="18"/>
  <c r="V24" i="18"/>
  <c r="N55" i="18"/>
  <c r="W42" i="18"/>
  <c r="R54" i="18"/>
  <c r="R55" i="18" s="1"/>
  <c r="H38" i="18"/>
  <c r="U53" i="18"/>
  <c r="Q54" i="18"/>
  <c r="Q55" i="18" s="1"/>
  <c r="T41" i="18"/>
  <c r="Q53" i="18"/>
  <c r="X43" i="18"/>
  <c r="Y43" i="18" s="1"/>
  <c r="X48" i="18"/>
  <c r="Y48" i="18" s="1"/>
  <c r="W48" i="18"/>
  <c r="P55" i="18"/>
  <c r="X42" i="18"/>
  <c r="Y42" i="18" s="1"/>
  <c r="AA25" i="18"/>
  <c r="AB26" i="18" s="1"/>
  <c r="R36" i="18"/>
  <c r="R37" i="18"/>
  <c r="R38" i="18" s="1"/>
  <c r="U24" i="18"/>
  <c r="Q38" i="18"/>
  <c r="X49" i="18"/>
  <c r="Y49" i="18" s="1"/>
  <c r="X47" i="18"/>
  <c r="Y47" i="18" s="1"/>
  <c r="W47" i="18"/>
  <c r="S53" i="18"/>
  <c r="V41" i="18"/>
  <c r="S54" i="18"/>
  <c r="S55" i="18" s="1"/>
  <c r="I38" i="18"/>
  <c r="K53" i="18"/>
  <c r="K54" i="18"/>
  <c r="L41" i="18"/>
  <c r="T36" i="18"/>
  <c r="W24" i="18"/>
  <c r="T37" i="18"/>
  <c r="X50" i="18"/>
  <c r="Y50" i="18" s="1"/>
  <c r="W50" i="18"/>
  <c r="N38" i="18"/>
  <c r="H55" i="18"/>
  <c r="S54" i="17"/>
  <c r="S55" i="17" s="1"/>
  <c r="S53" i="17"/>
  <c r="V41" i="17"/>
  <c r="W44" i="17"/>
  <c r="X44" i="17"/>
  <c r="Y44" i="17" s="1"/>
  <c r="W49" i="17"/>
  <c r="X49" i="17"/>
  <c r="Y49" i="17" s="1"/>
  <c r="W46" i="17"/>
  <c r="X46" i="17"/>
  <c r="W37" i="17"/>
  <c r="W36" i="17"/>
  <c r="K54" i="17"/>
  <c r="K53" i="17"/>
  <c r="L41" i="17"/>
  <c r="R36" i="17"/>
  <c r="R37" i="17"/>
  <c r="U24" i="17"/>
  <c r="H38" i="17"/>
  <c r="U54" i="17"/>
  <c r="U53" i="17"/>
  <c r="Y33" i="17"/>
  <c r="AA33" i="17" s="1"/>
  <c r="AB28" i="17" s="1"/>
  <c r="X33" i="17"/>
  <c r="M25" i="17"/>
  <c r="M24" i="17"/>
  <c r="M31" i="17"/>
  <c r="M30" i="17"/>
  <c r="M29" i="17"/>
  <c r="M28" i="17"/>
  <c r="M33" i="17"/>
  <c r="M27" i="17"/>
  <c r="M32" i="17"/>
  <c r="M26" i="17"/>
  <c r="W50" i="17"/>
  <c r="X50" i="17"/>
  <c r="Y50" i="17" s="1"/>
  <c r="X28" i="17"/>
  <c r="Y28" i="17"/>
  <c r="AA28" i="17" s="1"/>
  <c r="AB29" i="17" s="1"/>
  <c r="Q54" i="17"/>
  <c r="T41" i="17"/>
  <c r="Q53" i="17"/>
  <c r="P55" i="17"/>
  <c r="S37" i="17"/>
  <c r="S38" i="17" s="1"/>
  <c r="S36" i="17"/>
  <c r="V24" i="17"/>
  <c r="W48" i="17"/>
  <c r="X48" i="17"/>
  <c r="Y48" i="17" s="1"/>
  <c r="N38" i="17"/>
  <c r="X26" i="17"/>
  <c r="Y26" i="17"/>
  <c r="AA26" i="17" s="1"/>
  <c r="AB25" i="17" s="1"/>
  <c r="L38" i="17"/>
  <c r="W47" i="17"/>
  <c r="X47" i="17"/>
  <c r="Y47" i="17" s="1"/>
  <c r="W42" i="17"/>
  <c r="X42" i="17"/>
  <c r="Y42" i="17" s="1"/>
  <c r="Y46" i="17"/>
  <c r="I38" i="17"/>
  <c r="W45" i="17"/>
  <c r="X45" i="17"/>
  <c r="Y45" i="17" s="1"/>
  <c r="W43" i="17"/>
  <c r="X43" i="17"/>
  <c r="Y43" i="17" s="1"/>
  <c r="X47" i="16"/>
  <c r="Y47" i="16" s="1"/>
  <c r="W47" i="16"/>
  <c r="S53" i="16"/>
  <c r="V41" i="16"/>
  <c r="S54" i="16"/>
  <c r="S55" i="16" s="1"/>
  <c r="K37" i="16"/>
  <c r="X44" i="16"/>
  <c r="Y44" i="16" s="1"/>
  <c r="W44" i="16"/>
  <c r="Q54" i="16"/>
  <c r="T41" i="16"/>
  <c r="Q53" i="16"/>
  <c r="X43" i="16"/>
  <c r="Y43" i="16" s="1"/>
  <c r="X45" i="16"/>
  <c r="X46" i="16"/>
  <c r="Y46" i="16" s="1"/>
  <c r="W46" i="16"/>
  <c r="K53" i="16"/>
  <c r="K54" i="16"/>
  <c r="K55" i="16" s="1"/>
  <c r="L41" i="16"/>
  <c r="U42" i="16"/>
  <c r="U53" i="16" s="1"/>
  <c r="R54" i="16"/>
  <c r="W37" i="16"/>
  <c r="W38" i="16" s="1"/>
  <c r="W36" i="16"/>
  <c r="X50" i="16"/>
  <c r="Y50" i="16" s="1"/>
  <c r="W50" i="16"/>
  <c r="U54" i="16"/>
  <c r="P38" i="16"/>
  <c r="X49" i="16"/>
  <c r="Y49" i="16" s="1"/>
  <c r="Y45" i="16"/>
  <c r="R53" i="16"/>
  <c r="V36" i="16"/>
  <c r="V37" i="16"/>
  <c r="L37" i="16"/>
  <c r="L38" i="16" s="1"/>
  <c r="X48" i="16"/>
  <c r="Y48" i="16" s="1"/>
  <c r="W48" i="16"/>
  <c r="R36" i="16"/>
  <c r="R37" i="16"/>
  <c r="R38" i="16" s="1"/>
  <c r="U24" i="16"/>
  <c r="K36" i="16"/>
  <c r="H55" i="16"/>
  <c r="H38" i="16"/>
  <c r="L36" i="16"/>
  <c r="Z49" i="15"/>
  <c r="AA49" i="15" s="1"/>
  <c r="AB49" i="15" s="1"/>
  <c r="R54" i="15"/>
  <c r="Y32" i="15"/>
  <c r="AA32" i="15" s="1"/>
  <c r="AB28" i="15" s="1"/>
  <c r="X32" i="15"/>
  <c r="AA33" i="15"/>
  <c r="AB24" i="15" s="1"/>
  <c r="U54" i="15"/>
  <c r="U53" i="15"/>
  <c r="W43" i="15"/>
  <c r="U36" i="15"/>
  <c r="U37" i="15"/>
  <c r="U38" i="15" s="1"/>
  <c r="X24" i="15"/>
  <c r="Y24" i="15"/>
  <c r="Z45" i="15"/>
  <c r="AA45" i="15" s="1"/>
  <c r="AB45" i="15" s="1"/>
  <c r="T36" i="15"/>
  <c r="T37" i="15"/>
  <c r="W24" i="15"/>
  <c r="X46" i="15"/>
  <c r="Y46" i="15" s="1"/>
  <c r="W46" i="15"/>
  <c r="I38" i="15"/>
  <c r="Y33" i="15"/>
  <c r="X33" i="15"/>
  <c r="Q53" i="15"/>
  <c r="Q54" i="15"/>
  <c r="T41" i="15"/>
  <c r="Q38" i="15"/>
  <c r="X42" i="15"/>
  <c r="Y42" i="15" s="1"/>
  <c r="W42" i="15"/>
  <c r="Z50" i="15"/>
  <c r="AA50" i="15" s="1"/>
  <c r="AB50" i="15" s="1"/>
  <c r="L43" i="15"/>
  <c r="Y43" i="15" s="1"/>
  <c r="K54" i="15"/>
  <c r="K55" i="15" s="1"/>
  <c r="X29" i="15"/>
  <c r="W49" i="15"/>
  <c r="R37" i="15"/>
  <c r="Y27" i="15"/>
  <c r="Y26" i="15"/>
  <c r="AA26" i="15" s="1"/>
  <c r="AB26" i="15" s="1"/>
  <c r="X48" i="15"/>
  <c r="Y48" i="15" s="1"/>
  <c r="W48" i="15"/>
  <c r="S53" i="15"/>
  <c r="V41" i="15"/>
  <c r="S54" i="15"/>
  <c r="S55" i="15" s="1"/>
  <c r="X44" i="15"/>
  <c r="Y44" i="15" s="1"/>
  <c r="W44" i="15"/>
  <c r="R53" i="15"/>
  <c r="X31" i="15"/>
  <c r="Y31" i="15"/>
  <c r="AA31" i="15" s="1"/>
  <c r="AB27" i="15" s="1"/>
  <c r="AA27" i="15"/>
  <c r="AB30" i="15" s="1"/>
  <c r="R36" i="15"/>
  <c r="S36" i="15"/>
  <c r="S37" i="15"/>
  <c r="V24" i="15"/>
  <c r="K37" i="15"/>
  <c r="K38" i="15" s="1"/>
  <c r="L24" i="15"/>
  <c r="K36" i="15"/>
  <c r="AA30" i="15"/>
  <c r="AB25" i="15" s="1"/>
  <c r="X47" i="15"/>
  <c r="Y47" i="15" s="1"/>
  <c r="W47" i="15"/>
  <c r="Z44" i="13"/>
  <c r="AA44" i="13" s="1"/>
  <c r="AB44" i="13" s="1"/>
  <c r="R54" i="13"/>
  <c r="R53" i="13"/>
  <c r="U41" i="13"/>
  <c r="K55" i="13"/>
  <c r="Z49" i="13"/>
  <c r="AA49" i="13" s="1"/>
  <c r="AB49" i="13" s="1"/>
  <c r="V36" i="13"/>
  <c r="V37" i="13"/>
  <c r="X50" i="13"/>
  <c r="Y50" i="13" s="1"/>
  <c r="Z46" i="13"/>
  <c r="AA46" i="13" s="1"/>
  <c r="AB46" i="13" s="1"/>
  <c r="Z48" i="13"/>
  <c r="AA48" i="13" s="1"/>
  <c r="AB48" i="13" s="1"/>
  <c r="S53" i="13"/>
  <c r="V42" i="13"/>
  <c r="V54" i="13" s="1"/>
  <c r="S54" i="13"/>
  <c r="I38" i="13"/>
  <c r="Q53" i="13"/>
  <c r="T41" i="13"/>
  <c r="Q54" i="13"/>
  <c r="K53" i="13"/>
  <c r="P55" i="13"/>
  <c r="L37" i="13"/>
  <c r="L38" i="13" s="1"/>
  <c r="L36" i="13"/>
  <c r="Y47" i="13"/>
  <c r="AA31" i="13"/>
  <c r="AB31" i="13" s="1"/>
  <c r="K36" i="13"/>
  <c r="K38" i="13" s="1"/>
  <c r="R37" i="13"/>
  <c r="R38" i="13" s="1"/>
  <c r="U24" i="13"/>
  <c r="R36" i="13"/>
  <c r="L53" i="13"/>
  <c r="L54" i="13"/>
  <c r="L55" i="13" s="1"/>
  <c r="I55" i="13"/>
  <c r="Z43" i="13"/>
  <c r="AA43" i="13" s="1"/>
  <c r="AB43" i="13" s="1"/>
  <c r="P38" i="13"/>
  <c r="W42" i="13"/>
  <c r="W36" i="13"/>
  <c r="W37" i="13"/>
  <c r="AA30" i="13"/>
  <c r="AB25" i="13" s="1"/>
  <c r="T38" i="13"/>
  <c r="Z49" i="11"/>
  <c r="AA49" i="11" s="1"/>
  <c r="AB49" i="11" s="1"/>
  <c r="Z42" i="11"/>
  <c r="AA42" i="11" s="1"/>
  <c r="AB42" i="11" s="1"/>
  <c r="S53" i="11"/>
  <c r="S54" i="11"/>
  <c r="S55" i="11" s="1"/>
  <c r="V41" i="11"/>
  <c r="X50" i="11"/>
  <c r="Y50" i="11" s="1"/>
  <c r="W50" i="11"/>
  <c r="K36" i="11"/>
  <c r="Z45" i="11"/>
  <c r="AA45" i="11" s="1"/>
  <c r="AB45" i="11" s="1"/>
  <c r="X48" i="11"/>
  <c r="Y48" i="11" s="1"/>
  <c r="W48" i="11"/>
  <c r="T37" i="11"/>
  <c r="T36" i="11"/>
  <c r="W24" i="11"/>
  <c r="L37" i="11"/>
  <c r="L38" i="11" s="1"/>
  <c r="L36" i="11"/>
  <c r="J38" i="11"/>
  <c r="AA31" i="11"/>
  <c r="AB27" i="11" s="1"/>
  <c r="X46" i="11"/>
  <c r="Y46" i="11" s="1"/>
  <c r="W46" i="11"/>
  <c r="Q38" i="11"/>
  <c r="S37" i="11"/>
  <c r="S36" i="11"/>
  <c r="V24" i="11"/>
  <c r="Y30" i="11"/>
  <c r="AA30" i="11" s="1"/>
  <c r="AB25" i="11" s="1"/>
  <c r="X30" i="11"/>
  <c r="N38" i="11"/>
  <c r="W43" i="11"/>
  <c r="X43" i="11"/>
  <c r="Y43" i="11" s="1"/>
  <c r="W42" i="11"/>
  <c r="W49" i="11"/>
  <c r="R54" i="11"/>
  <c r="R55" i="11" s="1"/>
  <c r="U41" i="11"/>
  <c r="R53" i="11"/>
  <c r="Q54" i="11"/>
  <c r="Q53" i="11"/>
  <c r="T41" i="11"/>
  <c r="L41" i="11"/>
  <c r="K53" i="11"/>
  <c r="K54" i="11"/>
  <c r="K55" i="11" s="1"/>
  <c r="K37" i="11"/>
  <c r="X47" i="11"/>
  <c r="Y47" i="11" s="1"/>
  <c r="W47" i="11"/>
  <c r="Y29" i="11"/>
  <c r="AA29" i="11" s="1"/>
  <c r="AB32" i="11" s="1"/>
  <c r="X29" i="11"/>
  <c r="H38" i="11"/>
  <c r="Y32" i="11"/>
  <c r="AA32" i="11" s="1"/>
  <c r="AB28" i="11" s="1"/>
  <c r="X32" i="11"/>
  <c r="H55" i="11"/>
  <c r="I55" i="11"/>
  <c r="R36" i="11"/>
  <c r="U24" i="11"/>
  <c r="R37" i="11"/>
  <c r="W44" i="11"/>
  <c r="X44" i="11"/>
  <c r="Y44" i="11" s="1"/>
  <c r="Z42" i="10"/>
  <c r="AA42" i="10" s="1"/>
  <c r="AB42" i="10" s="1"/>
  <c r="X50" i="10"/>
  <c r="Y50" i="10" s="1"/>
  <c r="W50" i="10"/>
  <c r="X47" i="10"/>
  <c r="Y47" i="10" s="1"/>
  <c r="W47" i="10"/>
  <c r="S37" i="10"/>
  <c r="S36" i="10"/>
  <c r="V24" i="10"/>
  <c r="Q38" i="10"/>
  <c r="T36" i="10"/>
  <c r="T37" i="10"/>
  <c r="T38" i="10" s="1"/>
  <c r="W24" i="10"/>
  <c r="Z45" i="10"/>
  <c r="AA45" i="10" s="1"/>
  <c r="AB45" i="10" s="1"/>
  <c r="Q54" i="10"/>
  <c r="T41" i="10"/>
  <c r="Q53" i="10"/>
  <c r="J38" i="10"/>
  <c r="Y32" i="10"/>
  <c r="AA32" i="10" s="1"/>
  <c r="AB33" i="10" s="1"/>
  <c r="X32" i="10"/>
  <c r="AA31" i="10"/>
  <c r="AB24" i="10" s="1"/>
  <c r="U54" i="10"/>
  <c r="U53" i="10"/>
  <c r="L36" i="10"/>
  <c r="L37" i="10"/>
  <c r="L38" i="10" s="1"/>
  <c r="I55" i="10"/>
  <c r="X48" i="10"/>
  <c r="Y48" i="10" s="1"/>
  <c r="W48" i="10"/>
  <c r="R36" i="10"/>
  <c r="R37" i="10"/>
  <c r="R38" i="10" s="1"/>
  <c r="U24" i="10"/>
  <c r="Y25" i="10"/>
  <c r="AA25" i="10" s="1"/>
  <c r="AB26" i="10" s="1"/>
  <c r="X25" i="10"/>
  <c r="S53" i="10"/>
  <c r="V41" i="10"/>
  <c r="S54" i="10"/>
  <c r="Z49" i="10"/>
  <c r="AA49" i="10" s="1"/>
  <c r="AB49" i="10" s="1"/>
  <c r="Z43" i="10"/>
  <c r="AA43" i="10" s="1"/>
  <c r="AB43" i="10" s="1"/>
  <c r="X46" i="10"/>
  <c r="Y46" i="10" s="1"/>
  <c r="W46" i="10"/>
  <c r="AA30" i="10"/>
  <c r="AB30" i="10" s="1"/>
  <c r="K53" i="10"/>
  <c r="K54" i="10"/>
  <c r="K55" i="10" s="1"/>
  <c r="L41" i="10"/>
  <c r="Z45" i="9"/>
  <c r="AA45" i="9" s="1"/>
  <c r="AB45" i="9" s="1"/>
  <c r="Z42" i="9"/>
  <c r="AA42" i="9" s="1"/>
  <c r="AB42" i="9" s="1"/>
  <c r="X47" i="9"/>
  <c r="Y47" i="9" s="1"/>
  <c r="W47" i="9"/>
  <c r="Y31" i="9"/>
  <c r="AA31" i="9" s="1"/>
  <c r="AB27" i="9" s="1"/>
  <c r="X31" i="9"/>
  <c r="W43" i="9"/>
  <c r="X43" i="9"/>
  <c r="Y43" i="9" s="1"/>
  <c r="X46" i="9"/>
  <c r="Y46" i="9" s="1"/>
  <c r="W46" i="9"/>
  <c r="Z49" i="9"/>
  <c r="AA49" i="9" s="1"/>
  <c r="AB49" i="9" s="1"/>
  <c r="S53" i="9"/>
  <c r="S54" i="9"/>
  <c r="V41" i="9"/>
  <c r="H38" i="9"/>
  <c r="AA27" i="9"/>
  <c r="AB30" i="9" s="1"/>
  <c r="X33" i="9"/>
  <c r="Y33" i="9"/>
  <c r="AA33" i="9" s="1"/>
  <c r="AB24" i="9" s="1"/>
  <c r="N38" i="9"/>
  <c r="W45" i="9"/>
  <c r="Y28" i="9"/>
  <c r="AA28" i="9" s="1"/>
  <c r="AB33" i="9" s="1"/>
  <c r="X28" i="9"/>
  <c r="T37" i="9"/>
  <c r="T36" i="9"/>
  <c r="W24" i="9"/>
  <c r="M55" i="9"/>
  <c r="Y27" i="9"/>
  <c r="X27" i="9"/>
  <c r="S37" i="9"/>
  <c r="S38" i="9" s="1"/>
  <c r="S36" i="9"/>
  <c r="V24" i="9"/>
  <c r="K37" i="9"/>
  <c r="K38" i="9" s="1"/>
  <c r="K36" i="9"/>
  <c r="L24" i="9"/>
  <c r="Y29" i="9"/>
  <c r="AA29" i="9" s="1"/>
  <c r="AB32" i="9" s="1"/>
  <c r="X29" i="9"/>
  <c r="R36" i="9"/>
  <c r="R37" i="9"/>
  <c r="U24" i="9"/>
  <c r="X48" i="9"/>
  <c r="Y48" i="9" s="1"/>
  <c r="W48" i="9"/>
  <c r="Q54" i="9"/>
  <c r="Q53" i="9"/>
  <c r="T41" i="9"/>
  <c r="X50" i="9"/>
  <c r="Y50" i="9" s="1"/>
  <c r="W50" i="9"/>
  <c r="R54" i="9"/>
  <c r="R55" i="9" s="1"/>
  <c r="U41" i="9"/>
  <c r="R53" i="9"/>
  <c r="W44" i="9"/>
  <c r="X44" i="9"/>
  <c r="Y44" i="9" s="1"/>
  <c r="L41" i="9"/>
  <c r="K53" i="9"/>
  <c r="K54" i="9"/>
  <c r="X26" i="9"/>
  <c r="Y26" i="9"/>
  <c r="AA26" i="9" s="1"/>
  <c r="AB26" i="9" s="1"/>
  <c r="X46" i="8"/>
  <c r="Y46" i="8" s="1"/>
  <c r="W46" i="8"/>
  <c r="Z43" i="8"/>
  <c r="AA43" i="8" s="1"/>
  <c r="AB43" i="8" s="1"/>
  <c r="X47" i="8"/>
  <c r="Y47" i="8" s="1"/>
  <c r="W47" i="8"/>
  <c r="S53" i="8"/>
  <c r="V41" i="8"/>
  <c r="S54" i="8"/>
  <c r="S55" i="8" s="1"/>
  <c r="I38" i="8"/>
  <c r="Y49" i="8"/>
  <c r="H55" i="8"/>
  <c r="N38" i="8"/>
  <c r="P38" i="8"/>
  <c r="U54" i="8"/>
  <c r="U55" i="8" s="1"/>
  <c r="U53" i="8"/>
  <c r="Y25" i="8"/>
  <c r="AA25" i="8" s="1"/>
  <c r="AB31" i="8" s="1"/>
  <c r="X25" i="8"/>
  <c r="AA31" i="8"/>
  <c r="AB27" i="8" s="1"/>
  <c r="K53" i="8"/>
  <c r="K54" i="8"/>
  <c r="K55" i="8" s="1"/>
  <c r="L41" i="8"/>
  <c r="W37" i="8"/>
  <c r="W38" i="8" s="1"/>
  <c r="W36" i="8"/>
  <c r="Z42" i="8"/>
  <c r="AA42" i="8" s="1"/>
  <c r="AB42" i="8" s="1"/>
  <c r="O38" i="8"/>
  <c r="L36" i="8"/>
  <c r="L37" i="8"/>
  <c r="L38" i="8" s="1"/>
  <c r="Y45" i="8"/>
  <c r="Q54" i="8"/>
  <c r="T41" i="8"/>
  <c r="Q53" i="8"/>
  <c r="X33" i="8"/>
  <c r="X48" i="8"/>
  <c r="Y48" i="8" s="1"/>
  <c r="W48" i="8"/>
  <c r="P55" i="8"/>
  <c r="X50" i="8"/>
  <c r="Y50" i="8" s="1"/>
  <c r="W50" i="8"/>
  <c r="M55" i="8"/>
  <c r="R36" i="8"/>
  <c r="R37" i="8"/>
  <c r="U24" i="8"/>
  <c r="R54" i="8"/>
  <c r="R55" i="8" s="1"/>
  <c r="X32" i="8"/>
  <c r="Y32" i="8"/>
  <c r="AA32" i="8" s="1"/>
  <c r="AB28" i="8" s="1"/>
  <c r="S37" i="8"/>
  <c r="S36" i="8"/>
  <c r="V24" i="8"/>
  <c r="U55" i="17" l="1"/>
  <c r="W37" i="29"/>
  <c r="W36" i="29"/>
  <c r="Z48" i="29"/>
  <c r="AA48" i="29" s="1"/>
  <c r="AB48" i="29" s="1"/>
  <c r="Z42" i="29"/>
  <c r="AA42" i="29" s="1"/>
  <c r="AB42" i="29" s="1"/>
  <c r="U54" i="29"/>
  <c r="U55" i="29" s="1"/>
  <c r="U53" i="29"/>
  <c r="Z43" i="29"/>
  <c r="AA43" i="29" s="1"/>
  <c r="AB43" i="29" s="1"/>
  <c r="V54" i="29"/>
  <c r="V55" i="29" s="1"/>
  <c r="V53" i="29"/>
  <c r="M32" i="29"/>
  <c r="M33" i="29"/>
  <c r="M25" i="29"/>
  <c r="M24" i="29"/>
  <c r="M30" i="29"/>
  <c r="M31" i="29"/>
  <c r="M28" i="29"/>
  <c r="M27" i="29"/>
  <c r="M29" i="29"/>
  <c r="M26" i="29"/>
  <c r="Z44" i="29"/>
  <c r="AA44" i="29" s="1"/>
  <c r="AB44" i="29" s="1"/>
  <c r="Z46" i="29"/>
  <c r="AA46" i="29" s="1"/>
  <c r="AB46" i="29" s="1"/>
  <c r="T53" i="29"/>
  <c r="W41" i="29"/>
  <c r="X41" i="29"/>
  <c r="T54" i="29"/>
  <c r="T55" i="29" s="1"/>
  <c r="Z50" i="29"/>
  <c r="AA50" i="29" s="1"/>
  <c r="AB50" i="29" s="1"/>
  <c r="T38" i="29"/>
  <c r="Y24" i="29"/>
  <c r="U36" i="29"/>
  <c r="U37" i="29"/>
  <c r="U38" i="29" s="1"/>
  <c r="X24" i="29"/>
  <c r="Q55" i="29"/>
  <c r="V36" i="29"/>
  <c r="V37" i="29"/>
  <c r="V38" i="29" s="1"/>
  <c r="L53" i="29"/>
  <c r="L54" i="29"/>
  <c r="K38" i="29"/>
  <c r="R55" i="29"/>
  <c r="Z47" i="29"/>
  <c r="AA47" i="29" s="1"/>
  <c r="AB47" i="29" s="1"/>
  <c r="U54" i="28"/>
  <c r="U55" i="28" s="1"/>
  <c r="U53" i="28"/>
  <c r="W37" i="28"/>
  <c r="W36" i="28"/>
  <c r="Z48" i="28"/>
  <c r="AA48" i="28" s="1"/>
  <c r="AB48" i="28" s="1"/>
  <c r="V36" i="28"/>
  <c r="V37" i="28"/>
  <c r="V38" i="28" s="1"/>
  <c r="Z46" i="28"/>
  <c r="AA46" i="28" s="1"/>
  <c r="AB46" i="28" s="1"/>
  <c r="Y24" i="28"/>
  <c r="U36" i="28"/>
  <c r="U37" i="28"/>
  <c r="U38" i="28" s="1"/>
  <c r="X24" i="28"/>
  <c r="Q55" i="28"/>
  <c r="V54" i="28"/>
  <c r="V53" i="28"/>
  <c r="Z47" i="28"/>
  <c r="AA47" i="28" s="1"/>
  <c r="AB47" i="28" s="1"/>
  <c r="L53" i="28"/>
  <c r="L54" i="28"/>
  <c r="S38" i="28"/>
  <c r="T53" i="28"/>
  <c r="W41" i="28"/>
  <c r="X41" i="28"/>
  <c r="T54" i="28"/>
  <c r="T55" i="28" s="1"/>
  <c r="R38" i="28"/>
  <c r="Z50" i="28"/>
  <c r="AA50" i="28" s="1"/>
  <c r="AB50" i="28" s="1"/>
  <c r="M32" i="28"/>
  <c r="M33" i="28"/>
  <c r="M25" i="28"/>
  <c r="M24" i="28"/>
  <c r="M30" i="28"/>
  <c r="M26" i="28"/>
  <c r="M31" i="28"/>
  <c r="M28" i="28"/>
  <c r="M27" i="28"/>
  <c r="M29" i="28"/>
  <c r="T38" i="28"/>
  <c r="T53" i="23"/>
  <c r="W41" i="23"/>
  <c r="T54" i="23"/>
  <c r="X41" i="23"/>
  <c r="Z50" i="23"/>
  <c r="AA50" i="23" s="1"/>
  <c r="AB50" i="23" s="1"/>
  <c r="Z43" i="23"/>
  <c r="AA43" i="23" s="1"/>
  <c r="AB43" i="23" s="1"/>
  <c r="V54" i="23"/>
  <c r="V53" i="23"/>
  <c r="Z44" i="23"/>
  <c r="AA44" i="23" s="1"/>
  <c r="AB44" i="23" s="1"/>
  <c r="V36" i="23"/>
  <c r="V37" i="23"/>
  <c r="V38" i="23" s="1"/>
  <c r="L53" i="23"/>
  <c r="L54" i="23"/>
  <c r="L55" i="23" s="1"/>
  <c r="Y41" i="23"/>
  <c r="M25" i="23"/>
  <c r="M28" i="23"/>
  <c r="M27" i="23"/>
  <c r="M26" i="23"/>
  <c r="M33" i="23"/>
  <c r="M32" i="23"/>
  <c r="M24" i="23"/>
  <c r="M31" i="23"/>
  <c r="M30" i="23"/>
  <c r="M29" i="23"/>
  <c r="Z48" i="23"/>
  <c r="AA48" i="23" s="1"/>
  <c r="AB48" i="23" s="1"/>
  <c r="U36" i="23"/>
  <c r="U37" i="23"/>
  <c r="U38" i="23" s="1"/>
  <c r="Y24" i="23"/>
  <c r="X24" i="23"/>
  <c r="S38" i="23"/>
  <c r="Z46" i="23"/>
  <c r="AA46" i="23" s="1"/>
  <c r="AB46" i="23" s="1"/>
  <c r="Q55" i="23"/>
  <c r="K38" i="23"/>
  <c r="Z42" i="23"/>
  <c r="AA42" i="23" s="1"/>
  <c r="AB42" i="23" s="1"/>
  <c r="U55" i="23"/>
  <c r="S55" i="23"/>
  <c r="Z47" i="23"/>
  <c r="AA47" i="23" s="1"/>
  <c r="AB47" i="23" s="1"/>
  <c r="Z47" i="22"/>
  <c r="AA47" i="22" s="1"/>
  <c r="AB47" i="22" s="1"/>
  <c r="Z43" i="22"/>
  <c r="AA43" i="22" s="1"/>
  <c r="AB43" i="22" s="1"/>
  <c r="Z42" i="22"/>
  <c r="AA42" i="22" s="1"/>
  <c r="AB42" i="22" s="1"/>
  <c r="L36" i="22"/>
  <c r="L37" i="22"/>
  <c r="L38" i="22" s="1"/>
  <c r="K55" i="22"/>
  <c r="Q55" i="22"/>
  <c r="Z46" i="22"/>
  <c r="AA46" i="22" s="1"/>
  <c r="AB46" i="22" s="1"/>
  <c r="Z48" i="22"/>
  <c r="AA48" i="22" s="1"/>
  <c r="AB48" i="22" s="1"/>
  <c r="U36" i="22"/>
  <c r="U37" i="22"/>
  <c r="U38" i="22" s="1"/>
  <c r="Y24" i="22"/>
  <c r="X24" i="22"/>
  <c r="V54" i="22"/>
  <c r="V53" i="22"/>
  <c r="Z50" i="22"/>
  <c r="AA50" i="22" s="1"/>
  <c r="AB50" i="22" s="1"/>
  <c r="U55" i="22"/>
  <c r="L53" i="22"/>
  <c r="L54" i="22"/>
  <c r="Z45" i="22"/>
  <c r="AA45" i="22" s="1"/>
  <c r="AB45" i="22" s="1"/>
  <c r="T53" i="22"/>
  <c r="W41" i="22"/>
  <c r="T54" i="22"/>
  <c r="T55" i="22" s="1"/>
  <c r="X41" i="22"/>
  <c r="V36" i="22"/>
  <c r="V37" i="22"/>
  <c r="V38" i="22" s="1"/>
  <c r="Z44" i="22"/>
  <c r="AA44" i="22" s="1"/>
  <c r="AB44" i="22" s="1"/>
  <c r="Z46" i="20"/>
  <c r="AA46" i="20" s="1"/>
  <c r="AB46" i="20" s="1"/>
  <c r="Z47" i="20"/>
  <c r="AA47" i="20" s="1"/>
  <c r="AB47" i="20" s="1"/>
  <c r="Z50" i="20"/>
  <c r="AA50" i="20" s="1"/>
  <c r="AB50" i="20" s="1"/>
  <c r="Z48" i="20"/>
  <c r="AA48" i="20" s="1"/>
  <c r="AB48" i="20" s="1"/>
  <c r="Z44" i="20"/>
  <c r="AA44" i="20" s="1"/>
  <c r="AB44" i="20" s="1"/>
  <c r="Y24" i="20"/>
  <c r="U36" i="20"/>
  <c r="X24" i="20"/>
  <c r="U37" i="20"/>
  <c r="U38" i="20" s="1"/>
  <c r="V54" i="20"/>
  <c r="V55" i="20" s="1"/>
  <c r="V53" i="20"/>
  <c r="M25" i="20"/>
  <c r="M24" i="20"/>
  <c r="M33" i="20"/>
  <c r="M28" i="20"/>
  <c r="M27" i="20"/>
  <c r="M26" i="20"/>
  <c r="M31" i="20"/>
  <c r="M30" i="20"/>
  <c r="M29" i="20"/>
  <c r="M32" i="20"/>
  <c r="T53" i="20"/>
  <c r="W41" i="20"/>
  <c r="X41" i="20"/>
  <c r="T54" i="20"/>
  <c r="U54" i="20"/>
  <c r="U55" i="20" s="1"/>
  <c r="U53" i="20"/>
  <c r="S55" i="20"/>
  <c r="Z43" i="20"/>
  <c r="AA43" i="20" s="1"/>
  <c r="AB43" i="20" s="1"/>
  <c r="R55" i="20"/>
  <c r="V38" i="20"/>
  <c r="L53" i="20"/>
  <c r="L54" i="20"/>
  <c r="Y41" i="20"/>
  <c r="L38" i="20"/>
  <c r="Z48" i="19"/>
  <c r="AA48" i="19" s="1"/>
  <c r="AB48" i="19" s="1"/>
  <c r="K55" i="19"/>
  <c r="Y24" i="19"/>
  <c r="U37" i="19"/>
  <c r="U36" i="19"/>
  <c r="X24" i="19"/>
  <c r="V54" i="19"/>
  <c r="V53" i="19"/>
  <c r="V36" i="19"/>
  <c r="V37" i="19"/>
  <c r="R55" i="19"/>
  <c r="Z46" i="19"/>
  <c r="AA46" i="19" s="1"/>
  <c r="AB46" i="19" s="1"/>
  <c r="T53" i="19"/>
  <c r="W41" i="19"/>
  <c r="X41" i="19"/>
  <c r="T54" i="19"/>
  <c r="T55" i="19" s="1"/>
  <c r="L53" i="19"/>
  <c r="L54" i="19"/>
  <c r="L55" i="19" s="1"/>
  <c r="Y41" i="19"/>
  <c r="S38" i="19"/>
  <c r="M25" i="19"/>
  <c r="M24" i="19"/>
  <c r="M33" i="19"/>
  <c r="M28" i="19"/>
  <c r="M27" i="19"/>
  <c r="M26" i="19"/>
  <c r="M31" i="19"/>
  <c r="M30" i="19"/>
  <c r="M29" i="19"/>
  <c r="M32" i="19"/>
  <c r="W37" i="19"/>
  <c r="W38" i="19" s="1"/>
  <c r="W36" i="19"/>
  <c r="R38" i="19"/>
  <c r="Z50" i="19"/>
  <c r="AA50" i="19" s="1"/>
  <c r="AB50" i="19" s="1"/>
  <c r="Z47" i="19"/>
  <c r="AA47" i="19" s="1"/>
  <c r="AB47" i="19" s="1"/>
  <c r="Q55" i="19"/>
  <c r="U54" i="19"/>
  <c r="U53" i="19"/>
  <c r="Z50" i="18"/>
  <c r="AA50" i="18" s="1"/>
  <c r="AB50" i="18" s="1"/>
  <c r="L53" i="18"/>
  <c r="L54" i="18"/>
  <c r="L55" i="18" s="1"/>
  <c r="Y41" i="18"/>
  <c r="Z47" i="18"/>
  <c r="AA47" i="18" s="1"/>
  <c r="AB47" i="18" s="1"/>
  <c r="Z42" i="18"/>
  <c r="AA42" i="18" s="1"/>
  <c r="AB42" i="18" s="1"/>
  <c r="Z43" i="18"/>
  <c r="AA43" i="18" s="1"/>
  <c r="AB43" i="18" s="1"/>
  <c r="Z44" i="18"/>
  <c r="AA44" i="18" s="1"/>
  <c r="AB44" i="18" s="1"/>
  <c r="L36" i="18"/>
  <c r="L37" i="18"/>
  <c r="T38" i="18"/>
  <c r="K55" i="18"/>
  <c r="V53" i="18"/>
  <c r="V54" i="18"/>
  <c r="V55" i="18" s="1"/>
  <c r="Z49" i="18"/>
  <c r="AA49" i="18" s="1"/>
  <c r="AB49" i="18" s="1"/>
  <c r="U54" i="18"/>
  <c r="U55" i="18" s="1"/>
  <c r="Z45" i="18"/>
  <c r="AA45" i="18" s="1"/>
  <c r="AB45" i="18" s="1"/>
  <c r="W37" i="18"/>
  <c r="W38" i="18" s="1"/>
  <c r="W36" i="18"/>
  <c r="T53" i="18"/>
  <c r="W41" i="18"/>
  <c r="T54" i="18"/>
  <c r="T55" i="18" s="1"/>
  <c r="X41" i="18"/>
  <c r="V36" i="18"/>
  <c r="V37" i="18"/>
  <c r="U36" i="18"/>
  <c r="U37" i="18"/>
  <c r="Y24" i="18"/>
  <c r="X24" i="18"/>
  <c r="Z48" i="18"/>
  <c r="AA48" i="18" s="1"/>
  <c r="AB48" i="18" s="1"/>
  <c r="Z46" i="18"/>
  <c r="AA46" i="18" s="1"/>
  <c r="AB46" i="18" s="1"/>
  <c r="Z43" i="17"/>
  <c r="AA43" i="17" s="1"/>
  <c r="AB43" i="17" s="1"/>
  <c r="Z45" i="17"/>
  <c r="AA45" i="17" s="1"/>
  <c r="AB45" i="17" s="1"/>
  <c r="Z46" i="17"/>
  <c r="AA46" i="17" s="1"/>
  <c r="AB46" i="17" s="1"/>
  <c r="Z47" i="17"/>
  <c r="AA47" i="17" s="1"/>
  <c r="AB47" i="17" s="1"/>
  <c r="V36" i="17"/>
  <c r="V37" i="17"/>
  <c r="V38" i="17" s="1"/>
  <c r="V53" i="17"/>
  <c r="V54" i="17"/>
  <c r="V55" i="17" s="1"/>
  <c r="T53" i="17"/>
  <c r="W41" i="17"/>
  <c r="T54" i="17"/>
  <c r="X41" i="17"/>
  <c r="Z50" i="17"/>
  <c r="AA50" i="17" s="1"/>
  <c r="AB50" i="17" s="1"/>
  <c r="L53" i="17"/>
  <c r="Y41" i="17"/>
  <c r="L54" i="17"/>
  <c r="W38" i="17"/>
  <c r="Z49" i="17"/>
  <c r="AA49" i="17" s="1"/>
  <c r="AB49" i="17" s="1"/>
  <c r="Z42" i="17"/>
  <c r="AA42" i="17" s="1"/>
  <c r="AB42" i="17" s="1"/>
  <c r="Z48" i="17"/>
  <c r="AA48" i="17" s="1"/>
  <c r="AB48" i="17" s="1"/>
  <c r="Q55" i="17"/>
  <c r="U37" i="17"/>
  <c r="U38" i="17" s="1"/>
  <c r="U36" i="17"/>
  <c r="Y24" i="17"/>
  <c r="X24" i="17"/>
  <c r="Z44" i="17"/>
  <c r="AA44" i="17" s="1"/>
  <c r="AB44" i="17" s="1"/>
  <c r="R38" i="17"/>
  <c r="K55" i="17"/>
  <c r="Z45" i="16"/>
  <c r="AA45" i="16" s="1"/>
  <c r="AB45" i="16" s="1"/>
  <c r="U55" i="16"/>
  <c r="T53" i="16"/>
  <c r="W41" i="16"/>
  <c r="T54" i="16"/>
  <c r="X41" i="16"/>
  <c r="K38" i="16"/>
  <c r="V53" i="16"/>
  <c r="V54" i="16"/>
  <c r="V55" i="16" s="1"/>
  <c r="V38" i="16"/>
  <c r="Z49" i="16"/>
  <c r="AA49" i="16" s="1"/>
  <c r="AB49" i="16" s="1"/>
  <c r="R55" i="16"/>
  <c r="Q55" i="16"/>
  <c r="W42" i="16"/>
  <c r="Z50" i="16"/>
  <c r="AA50" i="16" s="1"/>
  <c r="AB50" i="16" s="1"/>
  <c r="Z43" i="16"/>
  <c r="AA43" i="16" s="1"/>
  <c r="AB43" i="16" s="1"/>
  <c r="X42" i="16"/>
  <c r="Y42" i="16" s="1"/>
  <c r="M32" i="16"/>
  <c r="M28" i="16"/>
  <c r="M27" i="16"/>
  <c r="M26" i="16"/>
  <c r="M33" i="16"/>
  <c r="M31" i="16"/>
  <c r="M24" i="16"/>
  <c r="M29" i="16"/>
  <c r="M30" i="16"/>
  <c r="M25" i="16"/>
  <c r="U36" i="16"/>
  <c r="U37" i="16"/>
  <c r="Y24" i="16"/>
  <c r="X24" i="16"/>
  <c r="Z48" i="16"/>
  <c r="AA48" i="16" s="1"/>
  <c r="AB48" i="16" s="1"/>
  <c r="L53" i="16"/>
  <c r="L54" i="16"/>
  <c r="L55" i="16" s="1"/>
  <c r="Y41" i="16"/>
  <c r="Z46" i="16"/>
  <c r="AA46" i="16" s="1"/>
  <c r="AB46" i="16" s="1"/>
  <c r="Z44" i="16"/>
  <c r="AA44" i="16" s="1"/>
  <c r="AB44" i="16" s="1"/>
  <c r="Z47" i="16"/>
  <c r="AA47" i="16" s="1"/>
  <c r="AB47" i="16" s="1"/>
  <c r="L36" i="15"/>
  <c r="AA24" i="15"/>
  <c r="L37" i="15"/>
  <c r="L38" i="15" s="1"/>
  <c r="Z48" i="15"/>
  <c r="AA48" i="15" s="1"/>
  <c r="AB48" i="15" s="1"/>
  <c r="Z43" i="15"/>
  <c r="AA43" i="15" s="1"/>
  <c r="AB43" i="15" s="1"/>
  <c r="Z42" i="15"/>
  <c r="AA42" i="15" s="1"/>
  <c r="AB42" i="15" s="1"/>
  <c r="X36" i="15"/>
  <c r="X37" i="15"/>
  <c r="X38" i="15" s="1"/>
  <c r="Z47" i="15"/>
  <c r="AA47" i="15" s="1"/>
  <c r="AB47" i="15" s="1"/>
  <c r="Z46" i="15"/>
  <c r="AA46" i="15" s="1"/>
  <c r="AB46" i="15" s="1"/>
  <c r="U55" i="15"/>
  <c r="R55" i="15"/>
  <c r="V37" i="15"/>
  <c r="V36" i="15"/>
  <c r="T54" i="15"/>
  <c r="W41" i="15"/>
  <c r="T53" i="15"/>
  <c r="X41" i="15"/>
  <c r="W37" i="15"/>
  <c r="W38" i="15" s="1"/>
  <c r="W36" i="15"/>
  <c r="L54" i="15"/>
  <c r="L55" i="15" s="1"/>
  <c r="V53" i="15"/>
  <c r="V54" i="15"/>
  <c r="L53" i="15"/>
  <c r="S38" i="15"/>
  <c r="Z44" i="15"/>
  <c r="AA44" i="15" s="1"/>
  <c r="AB44" i="15" s="1"/>
  <c r="R38" i="15"/>
  <c r="Q55" i="15"/>
  <c r="T38" i="15"/>
  <c r="Y36" i="15"/>
  <c r="Y37" i="15"/>
  <c r="Y38" i="15" s="1"/>
  <c r="V55" i="13"/>
  <c r="X41" i="13"/>
  <c r="W41" i="13"/>
  <c r="T54" i="13"/>
  <c r="T53" i="13"/>
  <c r="V53" i="13"/>
  <c r="Z47" i="13"/>
  <c r="AA47" i="13" s="1"/>
  <c r="AB47" i="13" s="1"/>
  <c r="U53" i="13"/>
  <c r="U54" i="13"/>
  <c r="U55" i="13" s="1"/>
  <c r="W38" i="13"/>
  <c r="U36" i="13"/>
  <c r="Y24" i="13"/>
  <c r="X24" i="13"/>
  <c r="U37" i="13"/>
  <c r="Q55" i="13"/>
  <c r="S55" i="13"/>
  <c r="V38" i="13"/>
  <c r="R55" i="13"/>
  <c r="X42" i="13"/>
  <c r="Y42" i="13" s="1"/>
  <c r="M33" i="13"/>
  <c r="M32" i="13"/>
  <c r="M28" i="13"/>
  <c r="M27" i="13"/>
  <c r="M26" i="13"/>
  <c r="M31" i="13"/>
  <c r="M30" i="13"/>
  <c r="M29" i="13"/>
  <c r="M24" i="13"/>
  <c r="M25" i="13"/>
  <c r="Z50" i="13"/>
  <c r="AA50" i="13" s="1"/>
  <c r="AB50" i="13" s="1"/>
  <c r="X24" i="11"/>
  <c r="Y24" i="11"/>
  <c r="U36" i="11"/>
  <c r="U37" i="11"/>
  <c r="U54" i="11"/>
  <c r="U53" i="11"/>
  <c r="W37" i="11"/>
  <c r="W38" i="11" s="1"/>
  <c r="W36" i="11"/>
  <c r="R38" i="11"/>
  <c r="K38" i="11"/>
  <c r="T53" i="11"/>
  <c r="W41" i="11"/>
  <c r="X41" i="11"/>
  <c r="T54" i="11"/>
  <c r="S38" i="11"/>
  <c r="Z46" i="11"/>
  <c r="AA46" i="11" s="1"/>
  <c r="AB46" i="11" s="1"/>
  <c r="M32" i="11"/>
  <c r="M33" i="11"/>
  <c r="M25" i="11"/>
  <c r="M24" i="11"/>
  <c r="M30" i="11"/>
  <c r="M29" i="11"/>
  <c r="M31" i="11"/>
  <c r="M28" i="11"/>
  <c r="M27" i="11"/>
  <c r="M26" i="11"/>
  <c r="T38" i="11"/>
  <c r="V54" i="11"/>
  <c r="V53" i="11"/>
  <c r="Z43" i="11"/>
  <c r="AA43" i="11" s="1"/>
  <c r="AB43" i="11" s="1"/>
  <c r="Z44" i="11"/>
  <c r="AA44" i="11" s="1"/>
  <c r="AB44" i="11" s="1"/>
  <c r="Q55" i="11"/>
  <c r="V36" i="11"/>
  <c r="V37" i="11"/>
  <c r="V38" i="11" s="1"/>
  <c r="Z48" i="11"/>
  <c r="AA48" i="11" s="1"/>
  <c r="AB48" i="11" s="1"/>
  <c r="Z47" i="11"/>
  <c r="AA47" i="11" s="1"/>
  <c r="AB47" i="11" s="1"/>
  <c r="L53" i="11"/>
  <c r="L54" i="11"/>
  <c r="L55" i="11" s="1"/>
  <c r="Y41" i="11"/>
  <c r="Z50" i="11"/>
  <c r="AA50" i="11" s="1"/>
  <c r="AB50" i="11" s="1"/>
  <c r="Z50" i="10"/>
  <c r="AA50" i="10" s="1"/>
  <c r="AB50" i="10" s="1"/>
  <c r="L53" i="10"/>
  <c r="L54" i="10"/>
  <c r="Z48" i="10"/>
  <c r="AA48" i="10" s="1"/>
  <c r="AB48" i="10" s="1"/>
  <c r="M25" i="10"/>
  <c r="M24" i="10"/>
  <c r="M28" i="10"/>
  <c r="M27" i="10"/>
  <c r="M26" i="10"/>
  <c r="M31" i="10"/>
  <c r="M30" i="10"/>
  <c r="M29" i="10"/>
  <c r="M33" i="10"/>
  <c r="M32" i="10"/>
  <c r="T53" i="10"/>
  <c r="W41" i="10"/>
  <c r="T54" i="10"/>
  <c r="X41" i="10"/>
  <c r="W37" i="10"/>
  <c r="W38" i="10" s="1"/>
  <c r="W36" i="10"/>
  <c r="V36" i="10"/>
  <c r="V37" i="10"/>
  <c r="V38" i="10" s="1"/>
  <c r="S55" i="10"/>
  <c r="U55" i="10"/>
  <c r="S38" i="10"/>
  <c r="V54" i="10"/>
  <c r="V55" i="10" s="1"/>
  <c r="V53" i="10"/>
  <c r="U36" i="10"/>
  <c r="U37" i="10"/>
  <c r="U38" i="10" s="1"/>
  <c r="Y24" i="10"/>
  <c r="X24" i="10"/>
  <c r="Z47" i="10"/>
  <c r="AA47" i="10" s="1"/>
  <c r="AB47" i="10" s="1"/>
  <c r="Z46" i="10"/>
  <c r="AA46" i="10" s="1"/>
  <c r="AB46" i="10" s="1"/>
  <c r="Q55" i="10"/>
  <c r="U54" i="9"/>
  <c r="U55" i="9" s="1"/>
  <c r="U53" i="9"/>
  <c r="T53" i="9"/>
  <c r="W41" i="9"/>
  <c r="X41" i="9"/>
  <c r="T54" i="9"/>
  <c r="Z48" i="9"/>
  <c r="AA48" i="9" s="1"/>
  <c r="AB48" i="9" s="1"/>
  <c r="Z46" i="9"/>
  <c r="AA46" i="9" s="1"/>
  <c r="AB46" i="9" s="1"/>
  <c r="Z44" i="9"/>
  <c r="AA44" i="9" s="1"/>
  <c r="AB44" i="9" s="1"/>
  <c r="V36" i="9"/>
  <c r="V37" i="9"/>
  <c r="V38" i="9" s="1"/>
  <c r="T38" i="9"/>
  <c r="K55" i="9"/>
  <c r="Q55" i="9"/>
  <c r="R38" i="9"/>
  <c r="L37" i="9"/>
  <c r="L38" i="9" s="1"/>
  <c r="L36" i="9"/>
  <c r="V54" i="9"/>
  <c r="V55" i="9" s="1"/>
  <c r="V53" i="9"/>
  <c r="Z43" i="9"/>
  <c r="AA43" i="9" s="1"/>
  <c r="AB43" i="9" s="1"/>
  <c r="L53" i="9"/>
  <c r="L54" i="9"/>
  <c r="L55" i="9" s="1"/>
  <c r="Y41" i="9"/>
  <c r="X24" i="9"/>
  <c r="U36" i="9"/>
  <c r="U37" i="9"/>
  <c r="U38" i="9" s="1"/>
  <c r="Y24" i="9"/>
  <c r="AA24" i="9" s="1"/>
  <c r="Z50" i="9"/>
  <c r="AA50" i="9" s="1"/>
  <c r="AB50" i="9" s="1"/>
  <c r="W37" i="9"/>
  <c r="W36" i="9"/>
  <c r="S55" i="9"/>
  <c r="Z47" i="9"/>
  <c r="AA47" i="9" s="1"/>
  <c r="AB47" i="9" s="1"/>
  <c r="L53" i="8"/>
  <c r="L54" i="8"/>
  <c r="S38" i="8"/>
  <c r="T53" i="8"/>
  <c r="W41" i="8"/>
  <c r="T54" i="8"/>
  <c r="X41" i="8"/>
  <c r="Z47" i="8"/>
  <c r="AA47" i="8" s="1"/>
  <c r="AB47" i="8" s="1"/>
  <c r="Z46" i="8"/>
  <c r="AA46" i="8" s="1"/>
  <c r="AB46" i="8" s="1"/>
  <c r="V36" i="8"/>
  <c r="V37" i="8"/>
  <c r="R38" i="8"/>
  <c r="Z50" i="8"/>
  <c r="AA50" i="8" s="1"/>
  <c r="AB50" i="8" s="1"/>
  <c r="Z45" i="8"/>
  <c r="AA45" i="8" s="1"/>
  <c r="AB45" i="8" s="1"/>
  <c r="Z49" i="8"/>
  <c r="AA49" i="8" s="1"/>
  <c r="AB49" i="8" s="1"/>
  <c r="U36" i="8"/>
  <c r="U37" i="8"/>
  <c r="U38" i="8" s="1"/>
  <c r="Y24" i="8"/>
  <c r="X24" i="8"/>
  <c r="Z48" i="8"/>
  <c r="AA48" i="8" s="1"/>
  <c r="AB48" i="8" s="1"/>
  <c r="Q55" i="8"/>
  <c r="M25" i="8"/>
  <c r="M24" i="8"/>
  <c r="M28" i="8"/>
  <c r="M27" i="8"/>
  <c r="M26" i="8"/>
  <c r="M31" i="8"/>
  <c r="M30" i="8"/>
  <c r="M29" i="8"/>
  <c r="M33" i="8"/>
  <c r="M32" i="8"/>
  <c r="V54" i="8"/>
  <c r="V55" i="8" s="1"/>
  <c r="V53" i="8"/>
  <c r="T55" i="17" l="1"/>
  <c r="Y36" i="29"/>
  <c r="Y37" i="29"/>
  <c r="Y38" i="29" s="1"/>
  <c r="AA24" i="29"/>
  <c r="X37" i="29"/>
  <c r="X36" i="29"/>
  <c r="X53" i="29"/>
  <c r="X54" i="29"/>
  <c r="L55" i="29"/>
  <c r="Y41" i="29"/>
  <c r="W54" i="29"/>
  <c r="W55" i="29" s="1"/>
  <c r="W53" i="29"/>
  <c r="W38" i="29"/>
  <c r="X53" i="28"/>
  <c r="X54" i="28"/>
  <c r="X55" i="28" s="1"/>
  <c r="L55" i="28"/>
  <c r="X37" i="28"/>
  <c r="X38" i="28" s="1"/>
  <c r="X36" i="28"/>
  <c r="V55" i="28"/>
  <c r="W54" i="28"/>
  <c r="W53" i="28"/>
  <c r="Y41" i="28"/>
  <c r="Y36" i="28"/>
  <c r="Y37" i="28"/>
  <c r="Y38" i="28" s="1"/>
  <c r="AA24" i="28"/>
  <c r="W38" i="28"/>
  <c r="Y54" i="23"/>
  <c r="Y55" i="23" s="1"/>
  <c r="C52" i="23"/>
  <c r="C50" i="23"/>
  <c r="C42" i="23"/>
  <c r="AC41" i="23" s="1"/>
  <c r="Z41" i="23"/>
  <c r="Y53" i="23"/>
  <c r="C45" i="23"/>
  <c r="C49" i="23"/>
  <c r="V55" i="23"/>
  <c r="T55" i="23"/>
  <c r="X36" i="23"/>
  <c r="X37" i="23"/>
  <c r="X38" i="23" s="1"/>
  <c r="W53" i="23"/>
  <c r="W54" i="23"/>
  <c r="W55" i="23" s="1"/>
  <c r="Y36" i="23"/>
  <c r="Y37" i="23"/>
  <c r="Y38" i="23" s="1"/>
  <c r="AA24" i="23"/>
  <c r="X53" i="23"/>
  <c r="X54" i="23"/>
  <c r="X55" i="23" s="1"/>
  <c r="X53" i="22"/>
  <c r="X54" i="22"/>
  <c r="X55" i="22" s="1"/>
  <c r="Y36" i="22"/>
  <c r="Y37" i="22"/>
  <c r="Y38" i="22" s="1"/>
  <c r="V55" i="22"/>
  <c r="AA24" i="22"/>
  <c r="L55" i="22"/>
  <c r="X36" i="22"/>
  <c r="X37" i="22"/>
  <c r="X38" i="22" s="1"/>
  <c r="M25" i="22"/>
  <c r="M28" i="22"/>
  <c r="M27" i="22"/>
  <c r="M26" i="22"/>
  <c r="M24" i="22"/>
  <c r="M31" i="22"/>
  <c r="M30" i="22"/>
  <c r="M29" i="22"/>
  <c r="M33" i="22"/>
  <c r="M32" i="22"/>
  <c r="W53" i="22"/>
  <c r="W54" i="22"/>
  <c r="Y41" i="22"/>
  <c r="Y36" i="20"/>
  <c r="Y37" i="20"/>
  <c r="AA24" i="20"/>
  <c r="Y54" i="20"/>
  <c r="C52" i="20"/>
  <c r="C50" i="20"/>
  <c r="C42" i="20"/>
  <c r="Y53" i="20"/>
  <c r="C45" i="20"/>
  <c r="Z41" i="20"/>
  <c r="C49" i="20"/>
  <c r="AC41" i="20"/>
  <c r="T55" i="20"/>
  <c r="L55" i="20"/>
  <c r="X53" i="20"/>
  <c r="X54" i="20"/>
  <c r="X37" i="20"/>
  <c r="X36" i="20"/>
  <c r="W54" i="20"/>
  <c r="W53" i="20"/>
  <c r="U38" i="19"/>
  <c r="V38" i="19"/>
  <c r="X37" i="19"/>
  <c r="X38" i="19" s="1"/>
  <c r="X36" i="19"/>
  <c r="Y54" i="19"/>
  <c r="Y55" i="19" s="1"/>
  <c r="C52" i="19"/>
  <c r="C50" i="19"/>
  <c r="C42" i="19"/>
  <c r="Y53" i="19"/>
  <c r="C45" i="19"/>
  <c r="Z41" i="19"/>
  <c r="C49" i="19"/>
  <c r="AC41" i="19"/>
  <c r="X53" i="19"/>
  <c r="X54" i="19"/>
  <c r="U55" i="19"/>
  <c r="W54" i="19"/>
  <c r="W55" i="19" s="1"/>
  <c r="W53" i="19"/>
  <c r="V55" i="19"/>
  <c r="Y36" i="19"/>
  <c r="Y37" i="19"/>
  <c r="AA24" i="19"/>
  <c r="Y36" i="18"/>
  <c r="Y37" i="18"/>
  <c r="Y38" i="18" s="1"/>
  <c r="AA24" i="18"/>
  <c r="U38" i="18"/>
  <c r="X53" i="18"/>
  <c r="X54" i="18"/>
  <c r="L38" i="18"/>
  <c r="M25" i="18"/>
  <c r="M24" i="18"/>
  <c r="M33" i="18"/>
  <c r="M31" i="18"/>
  <c r="M30" i="18"/>
  <c r="M29" i="18"/>
  <c r="M32" i="18"/>
  <c r="M26" i="18"/>
  <c r="M28" i="18"/>
  <c r="M27" i="18"/>
  <c r="X36" i="18"/>
  <c r="X37" i="18"/>
  <c r="V38" i="18"/>
  <c r="W53" i="18"/>
  <c r="W54" i="18"/>
  <c r="Y54" i="18"/>
  <c r="C52" i="18"/>
  <c r="C50" i="18"/>
  <c r="C42" i="18"/>
  <c r="Z41" i="18"/>
  <c r="C45" i="18"/>
  <c r="Y53" i="18"/>
  <c r="AC41" i="18"/>
  <c r="C49" i="18"/>
  <c r="Y37" i="17"/>
  <c r="Y36" i="17"/>
  <c r="AA24" i="17"/>
  <c r="Y54" i="17"/>
  <c r="Y55" i="17" s="1"/>
  <c r="C52" i="17"/>
  <c r="C50" i="17"/>
  <c r="C42" i="17"/>
  <c r="AC41" i="17" s="1"/>
  <c r="C49" i="17"/>
  <c r="C45" i="17"/>
  <c r="Y53" i="17"/>
  <c r="Z41" i="17"/>
  <c r="X53" i="17"/>
  <c r="X54" i="17"/>
  <c r="W54" i="17"/>
  <c r="W53" i="17"/>
  <c r="X36" i="17"/>
  <c r="X37" i="17"/>
  <c r="L55" i="17"/>
  <c r="Y36" i="16"/>
  <c r="Y37" i="16"/>
  <c r="Y38" i="16" s="1"/>
  <c r="AA24" i="16"/>
  <c r="T55" i="16"/>
  <c r="Y54" i="16"/>
  <c r="Y55" i="16" s="1"/>
  <c r="C52" i="16"/>
  <c r="C50" i="16"/>
  <c r="C42" i="16"/>
  <c r="Z41" i="16"/>
  <c r="C45" i="16"/>
  <c r="Y53" i="16"/>
  <c r="C49" i="16"/>
  <c r="X36" i="16"/>
  <c r="X37" i="16"/>
  <c r="X38" i="16" s="1"/>
  <c r="X53" i="16"/>
  <c r="X54" i="16"/>
  <c r="U38" i="16"/>
  <c r="AC42" i="16"/>
  <c r="Z42" i="16"/>
  <c r="AA42" i="16" s="1"/>
  <c r="AB42" i="16" s="1"/>
  <c r="W53" i="16"/>
  <c r="W54" i="16"/>
  <c r="X54" i="15"/>
  <c r="X53" i="15"/>
  <c r="Y41" i="15"/>
  <c r="V38" i="15"/>
  <c r="Z33" i="15"/>
  <c r="Z32" i="15"/>
  <c r="Z30" i="15"/>
  <c r="Z29" i="15"/>
  <c r="Z26" i="15"/>
  <c r="Z31" i="15"/>
  <c r="Z28" i="15"/>
  <c r="Z27" i="15"/>
  <c r="Z25" i="15"/>
  <c r="Z24" i="15"/>
  <c r="V55" i="15"/>
  <c r="W53" i="15"/>
  <c r="W54" i="15"/>
  <c r="AA37" i="15"/>
  <c r="AA38" i="15" s="1"/>
  <c r="AA36" i="15"/>
  <c r="AB29" i="15"/>
  <c r="T55" i="15"/>
  <c r="M29" i="15"/>
  <c r="M25" i="15"/>
  <c r="M24" i="15"/>
  <c r="M30" i="15"/>
  <c r="M31" i="15"/>
  <c r="M28" i="15"/>
  <c r="M33" i="15"/>
  <c r="M32" i="15"/>
  <c r="M27" i="15"/>
  <c r="M26" i="15"/>
  <c r="T55" i="13"/>
  <c r="X37" i="13"/>
  <c r="X38" i="13" s="1"/>
  <c r="X36" i="13"/>
  <c r="X53" i="13"/>
  <c r="X54" i="13"/>
  <c r="X55" i="13" s="1"/>
  <c r="Y41" i="13"/>
  <c r="Z42" i="13"/>
  <c r="AA42" i="13" s="1"/>
  <c r="AB42" i="13" s="1"/>
  <c r="Y37" i="13"/>
  <c r="Y36" i="13"/>
  <c r="AA24" i="13"/>
  <c r="U38" i="13"/>
  <c r="W53" i="13"/>
  <c r="W54" i="13"/>
  <c r="T55" i="11"/>
  <c r="Y54" i="11"/>
  <c r="C52" i="11"/>
  <c r="C50" i="11"/>
  <c r="C42" i="11"/>
  <c r="AC41" i="11" s="1"/>
  <c r="Y53" i="11"/>
  <c r="C45" i="11"/>
  <c r="Z41" i="11"/>
  <c r="C49" i="11"/>
  <c r="W54" i="11"/>
  <c r="W53" i="11"/>
  <c r="U38" i="11"/>
  <c r="Y36" i="11"/>
  <c r="Y37" i="11"/>
  <c r="Y38" i="11" s="1"/>
  <c r="AA24" i="11"/>
  <c r="V55" i="11"/>
  <c r="X53" i="11"/>
  <c r="X54" i="11"/>
  <c r="X55" i="11" s="1"/>
  <c r="U55" i="11"/>
  <c r="X37" i="11"/>
  <c r="X38" i="11" s="1"/>
  <c r="X36" i="11"/>
  <c r="X53" i="10"/>
  <c r="X54" i="10"/>
  <c r="X55" i="10" s="1"/>
  <c r="T55" i="10"/>
  <c r="Y41" i="10"/>
  <c r="Y36" i="10"/>
  <c r="Y37" i="10"/>
  <c r="Y38" i="10" s="1"/>
  <c r="AA24" i="10"/>
  <c r="X36" i="10"/>
  <c r="X37" i="10"/>
  <c r="X38" i="10" s="1"/>
  <c r="W53" i="10"/>
  <c r="W54" i="10"/>
  <c r="W55" i="10" s="1"/>
  <c r="L55" i="10"/>
  <c r="AA36" i="9"/>
  <c r="AA37" i="9"/>
  <c r="AB29" i="9"/>
  <c r="W54" i="9"/>
  <c r="W55" i="9" s="1"/>
  <c r="W53" i="9"/>
  <c r="W38" i="9"/>
  <c r="T55" i="9"/>
  <c r="Y36" i="9"/>
  <c r="Y37" i="9"/>
  <c r="Y38" i="9" s="1"/>
  <c r="Y54" i="9"/>
  <c r="C52" i="9"/>
  <c r="C50" i="9"/>
  <c r="C42" i="9"/>
  <c r="Y53" i="9"/>
  <c r="C45" i="9"/>
  <c r="Z41" i="9"/>
  <c r="C49" i="9"/>
  <c r="X37" i="9"/>
  <c r="X38" i="9" s="1"/>
  <c r="X36" i="9"/>
  <c r="M31" i="9"/>
  <c r="M30" i="9"/>
  <c r="M29" i="9"/>
  <c r="M33" i="9"/>
  <c r="M32" i="9"/>
  <c r="M28" i="9"/>
  <c r="M26" i="9"/>
  <c r="M24" i="9"/>
  <c r="M27" i="9"/>
  <c r="M25" i="9"/>
  <c r="X53" i="9"/>
  <c r="X54" i="9"/>
  <c r="X53" i="8"/>
  <c r="X54" i="8"/>
  <c r="X55" i="8" s="1"/>
  <c r="Y36" i="8"/>
  <c r="Y37" i="8"/>
  <c r="AA24" i="8"/>
  <c r="V38" i="8"/>
  <c r="W53" i="8"/>
  <c r="W54" i="8"/>
  <c r="W55" i="8" s="1"/>
  <c r="L55" i="8"/>
  <c r="X36" i="8"/>
  <c r="X37" i="8"/>
  <c r="X38" i="8" s="1"/>
  <c r="T55" i="8"/>
  <c r="Y41" i="8"/>
  <c r="W55" i="18" l="1"/>
  <c r="X55" i="18"/>
  <c r="X55" i="17"/>
  <c r="W55" i="17"/>
  <c r="X55" i="15"/>
  <c r="AA36" i="29"/>
  <c r="AA37" i="29"/>
  <c r="AA38" i="29" s="1"/>
  <c r="AB25" i="29"/>
  <c r="X55" i="29"/>
  <c r="Y54" i="29"/>
  <c r="C52" i="29"/>
  <c r="C50" i="29"/>
  <c r="C42" i="29"/>
  <c r="Y53" i="29"/>
  <c r="C45" i="29"/>
  <c r="Z41" i="29"/>
  <c r="C49" i="29"/>
  <c r="AC41" i="29"/>
  <c r="X38" i="29"/>
  <c r="Z31" i="29"/>
  <c r="Z30" i="29"/>
  <c r="Z29" i="29"/>
  <c r="Z32" i="29"/>
  <c r="Z33" i="29"/>
  <c r="Z27" i="29"/>
  <c r="Z26" i="29"/>
  <c r="Z28" i="29"/>
  <c r="Z25" i="29"/>
  <c r="Z24" i="29"/>
  <c r="AA36" i="28"/>
  <c r="AB24" i="28"/>
  <c r="AA37" i="28"/>
  <c r="AA38" i="28" s="1"/>
  <c r="Y54" i="28"/>
  <c r="C52" i="28"/>
  <c r="C50" i="28"/>
  <c r="C42" i="28"/>
  <c r="Y53" i="28"/>
  <c r="C45" i="28"/>
  <c r="Z41" i="28"/>
  <c r="C49" i="28"/>
  <c r="AC41" i="28"/>
  <c r="Z31" i="28"/>
  <c r="Z30" i="28"/>
  <c r="Z29" i="28"/>
  <c r="Z32" i="28"/>
  <c r="Z33" i="28"/>
  <c r="Z27" i="28"/>
  <c r="Z26" i="28"/>
  <c r="Z24" i="28"/>
  <c r="Z28" i="28"/>
  <c r="Z25" i="28"/>
  <c r="W55" i="28"/>
  <c r="AA41" i="23"/>
  <c r="Z53" i="23"/>
  <c r="Z54" i="23"/>
  <c r="Z55" i="23" s="1"/>
  <c r="Z33" i="23"/>
  <c r="Z32" i="23"/>
  <c r="Z25" i="23"/>
  <c r="Z24" i="23"/>
  <c r="Z31" i="23"/>
  <c r="Z29" i="23"/>
  <c r="Z28" i="23"/>
  <c r="Z27" i="23"/>
  <c r="Z26" i="23"/>
  <c r="Z30" i="23"/>
  <c r="AA36" i="23"/>
  <c r="AA37" i="23"/>
  <c r="AA38" i="23" s="1"/>
  <c r="AB29" i="23"/>
  <c r="AC49" i="23"/>
  <c r="AC45" i="23"/>
  <c r="AC43" i="23"/>
  <c r="AC54" i="23" s="1"/>
  <c r="AC48" i="23"/>
  <c r="AC47" i="23"/>
  <c r="AC44" i="23"/>
  <c r="AC50" i="23"/>
  <c r="AC46" i="23"/>
  <c r="C43" i="23" s="1"/>
  <c r="C44" i="23" s="1"/>
  <c r="C46" i="23" s="1"/>
  <c r="AC42" i="23"/>
  <c r="C51" i="23"/>
  <c r="C53" i="23"/>
  <c r="AA36" i="22"/>
  <c r="AA37" i="22"/>
  <c r="AA38" i="22" s="1"/>
  <c r="AB29" i="22"/>
  <c r="W55" i="22"/>
  <c r="Z33" i="22"/>
  <c r="Z32" i="22"/>
  <c r="Z25" i="22"/>
  <c r="Z24" i="22"/>
  <c r="Z31" i="22"/>
  <c r="Z30" i="22"/>
  <c r="Z29" i="22"/>
  <c r="Z28" i="22"/>
  <c r="Z27" i="22"/>
  <c r="Z26" i="22"/>
  <c r="Y54" i="22"/>
  <c r="Y55" i="22" s="1"/>
  <c r="C52" i="22"/>
  <c r="C50" i="22"/>
  <c r="C42" i="22"/>
  <c r="Z41" i="22"/>
  <c r="Y53" i="22"/>
  <c r="C45" i="22"/>
  <c r="C49" i="22"/>
  <c r="AC41" i="22"/>
  <c r="Y55" i="20"/>
  <c r="W55" i="20"/>
  <c r="X38" i="20"/>
  <c r="AA36" i="20"/>
  <c r="AB24" i="20"/>
  <c r="AA37" i="20"/>
  <c r="X55" i="20"/>
  <c r="AA41" i="20"/>
  <c r="Z54" i="20"/>
  <c r="Z55" i="20" s="1"/>
  <c r="Z53" i="20"/>
  <c r="C53" i="20"/>
  <c r="C51" i="20"/>
  <c r="Y38" i="20"/>
  <c r="AC49" i="20"/>
  <c r="AC42" i="20"/>
  <c r="AC54" i="20" s="1"/>
  <c r="AC45" i="20"/>
  <c r="AC46" i="20"/>
  <c r="AC48" i="20"/>
  <c r="AC50" i="20"/>
  <c r="AC44" i="20"/>
  <c r="C43" i="20" s="1"/>
  <c r="C44" i="20" s="1"/>
  <c r="C46" i="20" s="1"/>
  <c r="AC47" i="20"/>
  <c r="AC43" i="20"/>
  <c r="Z32" i="20"/>
  <c r="Z25" i="20"/>
  <c r="Z24" i="20"/>
  <c r="Z33" i="20"/>
  <c r="Z28" i="20"/>
  <c r="Z27" i="20"/>
  <c r="Z26" i="20"/>
  <c r="Z31" i="20"/>
  <c r="Z30" i="20"/>
  <c r="Z29" i="20"/>
  <c r="Z32" i="19"/>
  <c r="Z25" i="19"/>
  <c r="Z24" i="19"/>
  <c r="Z29" i="19"/>
  <c r="Z33" i="19"/>
  <c r="Z28" i="19"/>
  <c r="Z27" i="19"/>
  <c r="Z26" i="19"/>
  <c r="Z31" i="19"/>
  <c r="Z30" i="19"/>
  <c r="X55" i="19"/>
  <c r="AA41" i="19"/>
  <c r="Z54" i="19"/>
  <c r="Z55" i="19" s="1"/>
  <c r="Z53" i="19"/>
  <c r="C53" i="19"/>
  <c r="C51" i="19"/>
  <c r="AA36" i="19"/>
  <c r="AA37" i="19"/>
  <c r="AB24" i="19"/>
  <c r="Y38" i="19"/>
  <c r="AC44" i="19"/>
  <c r="AC54" i="19" s="1"/>
  <c r="AC49" i="19"/>
  <c r="AC43" i="19"/>
  <c r="AC42" i="19"/>
  <c r="AC53" i="19" s="1"/>
  <c r="AC45" i="19"/>
  <c r="AC48" i="19"/>
  <c r="AC50" i="19"/>
  <c r="AC46" i="19"/>
  <c r="AC47" i="19"/>
  <c r="AA41" i="18"/>
  <c r="Z53" i="18"/>
  <c r="Z54" i="18"/>
  <c r="Y55" i="18"/>
  <c r="AA36" i="18"/>
  <c r="AA37" i="18"/>
  <c r="AA38" i="18" s="1"/>
  <c r="AB24" i="18"/>
  <c r="AC50" i="18"/>
  <c r="AC45" i="18"/>
  <c r="AC47" i="18"/>
  <c r="AC49" i="18"/>
  <c r="AC48" i="18"/>
  <c r="AC43" i="18"/>
  <c r="AC42" i="18"/>
  <c r="AC44" i="18"/>
  <c r="C43" i="18" s="1"/>
  <c r="C44" i="18" s="1"/>
  <c r="C46" i="18" s="1"/>
  <c r="AC46" i="18"/>
  <c r="C51" i="18"/>
  <c r="C53" i="18"/>
  <c r="X38" i="18"/>
  <c r="Z33" i="18"/>
  <c r="Z32" i="18"/>
  <c r="Z28" i="18"/>
  <c r="Z27" i="18"/>
  <c r="Z26" i="18"/>
  <c r="Z31" i="18"/>
  <c r="Z30" i="18"/>
  <c r="Z29" i="18"/>
  <c r="Z25" i="18"/>
  <c r="Z24" i="18"/>
  <c r="C53" i="17"/>
  <c r="C51" i="17"/>
  <c r="X38" i="17"/>
  <c r="AA36" i="17"/>
  <c r="AA37" i="17"/>
  <c r="AA38" i="17" s="1"/>
  <c r="AB24" i="17"/>
  <c r="AA41" i="17"/>
  <c r="Z53" i="17"/>
  <c r="Z54" i="17"/>
  <c r="Z33" i="17"/>
  <c r="Z32" i="17"/>
  <c r="Z28" i="17"/>
  <c r="Z27" i="17"/>
  <c r="Z26" i="17"/>
  <c r="Z31" i="17"/>
  <c r="Z30" i="17"/>
  <c r="Z29" i="17"/>
  <c r="Z25" i="17"/>
  <c r="Z24" i="17"/>
  <c r="AC43" i="17"/>
  <c r="AC46" i="17"/>
  <c r="AC50" i="17"/>
  <c r="AC42" i="17"/>
  <c r="AC44" i="17"/>
  <c r="AC45" i="17"/>
  <c r="AC47" i="17"/>
  <c r="AC49" i="17"/>
  <c r="AC48" i="17"/>
  <c r="Y38" i="17"/>
  <c r="AC49" i="16"/>
  <c r="AC50" i="16"/>
  <c r="AC46" i="16"/>
  <c r="AC47" i="16"/>
  <c r="AC43" i="16"/>
  <c r="AC48" i="16"/>
  <c r="AC45" i="16"/>
  <c r="AC44" i="16"/>
  <c r="X55" i="16"/>
  <c r="C51" i="16"/>
  <c r="C53" i="16"/>
  <c r="Z31" i="16"/>
  <c r="Z30" i="16"/>
  <c r="Z29" i="16"/>
  <c r="Z33" i="16"/>
  <c r="Z25" i="16"/>
  <c r="Z24" i="16"/>
  <c r="Z27" i="16"/>
  <c r="Z26" i="16"/>
  <c r="Z28" i="16"/>
  <c r="Z32" i="16"/>
  <c r="W55" i="16"/>
  <c r="AC41" i="16"/>
  <c r="AA41" i="16"/>
  <c r="Z53" i="16"/>
  <c r="Z54" i="16"/>
  <c r="AA36" i="16"/>
  <c r="AA37" i="16"/>
  <c r="AB27" i="16"/>
  <c r="Z41" i="15"/>
  <c r="Y54" i="15"/>
  <c r="C50" i="15"/>
  <c r="C45" i="15"/>
  <c r="C49" i="15"/>
  <c r="Y53" i="15"/>
  <c r="C52" i="15"/>
  <c r="C42" i="15"/>
  <c r="AC41" i="15" s="1"/>
  <c r="AB36" i="15"/>
  <c r="AD31" i="15"/>
  <c r="AB37" i="15"/>
  <c r="AD28" i="15"/>
  <c r="W55" i="15"/>
  <c r="Z33" i="13"/>
  <c r="Z32" i="13"/>
  <c r="Z25" i="13"/>
  <c r="Z24" i="13"/>
  <c r="Z31" i="13"/>
  <c r="Z30" i="13"/>
  <c r="Z29" i="13"/>
  <c r="Z28" i="13"/>
  <c r="Z27" i="13"/>
  <c r="Z26" i="13"/>
  <c r="Y38" i="13"/>
  <c r="W55" i="13"/>
  <c r="AA36" i="13"/>
  <c r="AB26" i="13"/>
  <c r="AA37" i="13"/>
  <c r="AA38" i="13" s="1"/>
  <c r="Y53" i="13"/>
  <c r="C49" i="13"/>
  <c r="C52" i="13"/>
  <c r="Z41" i="13"/>
  <c r="C50" i="13"/>
  <c r="C42" i="13"/>
  <c r="Y54" i="13"/>
  <c r="C45" i="13"/>
  <c r="AA41" i="11"/>
  <c r="Z54" i="11"/>
  <c r="Z53" i="11"/>
  <c r="AA36" i="11"/>
  <c r="AB29" i="11"/>
  <c r="AA37" i="11"/>
  <c r="Y55" i="11"/>
  <c r="AC49" i="11"/>
  <c r="AC42" i="11"/>
  <c r="AC54" i="11" s="1"/>
  <c r="AC45" i="11"/>
  <c r="AC44" i="11"/>
  <c r="AC53" i="11" s="1"/>
  <c r="AC50" i="11"/>
  <c r="AC46" i="11"/>
  <c r="AC43" i="11"/>
  <c r="AC47" i="11"/>
  <c r="AC48" i="11"/>
  <c r="C43" i="11" s="1"/>
  <c r="C44" i="11" s="1"/>
  <c r="C46" i="11" s="1"/>
  <c r="Z31" i="11"/>
  <c r="Z30" i="11"/>
  <c r="Z29" i="11"/>
  <c r="Z32" i="11"/>
  <c r="Z33" i="11"/>
  <c r="Z28" i="11"/>
  <c r="Z25" i="11"/>
  <c r="Z24" i="11"/>
  <c r="Z27" i="11"/>
  <c r="Z26" i="11"/>
  <c r="C53" i="11"/>
  <c r="C51" i="11"/>
  <c r="W55" i="11"/>
  <c r="Y54" i="10"/>
  <c r="Y55" i="10" s="1"/>
  <c r="C52" i="10"/>
  <c r="C50" i="10"/>
  <c r="C42" i="10"/>
  <c r="Z41" i="10"/>
  <c r="Y53" i="10"/>
  <c r="C45" i="10"/>
  <c r="C49" i="10"/>
  <c r="AA36" i="10"/>
  <c r="AA37" i="10"/>
  <c r="AA38" i="10" s="1"/>
  <c r="AB31" i="10"/>
  <c r="Z33" i="10"/>
  <c r="Z32" i="10"/>
  <c r="Z25" i="10"/>
  <c r="Z24" i="10"/>
  <c r="Z31" i="10"/>
  <c r="Z30" i="10"/>
  <c r="Z29" i="10"/>
  <c r="Z28" i="10"/>
  <c r="Z27" i="10"/>
  <c r="Z26" i="10"/>
  <c r="AA41" i="9"/>
  <c r="Z54" i="9"/>
  <c r="Z53" i="9"/>
  <c r="C53" i="9"/>
  <c r="C51" i="9"/>
  <c r="Z28" i="9"/>
  <c r="Z27" i="9"/>
  <c r="Z26" i="9"/>
  <c r="Z32" i="9"/>
  <c r="Z31" i="9"/>
  <c r="Z30" i="9"/>
  <c r="Z29" i="9"/>
  <c r="Z33" i="9"/>
  <c r="Z25" i="9"/>
  <c r="Z24" i="9"/>
  <c r="AD28" i="9"/>
  <c r="AD31" i="9"/>
  <c r="AB37" i="9"/>
  <c r="AB36" i="9"/>
  <c r="X55" i="9"/>
  <c r="AA38" i="9"/>
  <c r="AC45" i="9"/>
  <c r="AC42" i="9"/>
  <c r="AC49" i="9"/>
  <c r="AC46" i="9"/>
  <c r="AC50" i="9"/>
  <c r="AC48" i="9"/>
  <c r="AC43" i="9"/>
  <c r="AC47" i="9"/>
  <c r="AC44" i="9"/>
  <c r="AC41" i="9"/>
  <c r="Y55" i="9"/>
  <c r="Y54" i="8"/>
  <c r="C52" i="8"/>
  <c r="C50" i="8"/>
  <c r="C42" i="8"/>
  <c r="Z41" i="8"/>
  <c r="Y53" i="8"/>
  <c r="C45" i="8"/>
  <c r="C49" i="8"/>
  <c r="Y38" i="8"/>
  <c r="Z33" i="8"/>
  <c r="Z32" i="8"/>
  <c r="Z25" i="8"/>
  <c r="Z24" i="8"/>
  <c r="Z30" i="8"/>
  <c r="Z28" i="8"/>
  <c r="Z27" i="8"/>
  <c r="Z26" i="8"/>
  <c r="Z31" i="8"/>
  <c r="Z29" i="8"/>
  <c r="AA36" i="8"/>
  <c r="AA37" i="8"/>
  <c r="AA38" i="8" s="1"/>
  <c r="AB29" i="8"/>
  <c r="AC54" i="18" l="1"/>
  <c r="AC53" i="18"/>
  <c r="Z55" i="17"/>
  <c r="AC53" i="17"/>
  <c r="C43" i="17"/>
  <c r="C44" i="17" s="1"/>
  <c r="C46" i="17" s="1"/>
  <c r="AC54" i="17"/>
  <c r="AC55" i="17" s="1"/>
  <c r="Y55" i="29"/>
  <c r="AC45" i="29"/>
  <c r="AC49" i="29"/>
  <c r="AC42" i="29"/>
  <c r="AC54" i="29" s="1"/>
  <c r="AC44" i="29"/>
  <c r="AC50" i="29"/>
  <c r="AC47" i="29"/>
  <c r="AC43" i="29"/>
  <c r="AC46" i="29"/>
  <c r="AC48" i="29"/>
  <c r="AA41" i="29"/>
  <c r="Z54" i="29"/>
  <c r="Z55" i="29" s="1"/>
  <c r="Z53" i="29"/>
  <c r="C53" i="29"/>
  <c r="C51" i="29"/>
  <c r="AD28" i="29"/>
  <c r="AB37" i="29"/>
  <c r="AD31" i="29"/>
  <c r="AB36" i="29"/>
  <c r="Y55" i="28"/>
  <c r="AA41" i="28"/>
  <c r="Z54" i="28"/>
  <c r="Z53" i="28"/>
  <c r="C53" i="28"/>
  <c r="C51" i="28"/>
  <c r="AD31" i="28"/>
  <c r="AB36" i="28"/>
  <c r="AD28" i="28"/>
  <c r="AB37" i="28"/>
  <c r="AC42" i="28"/>
  <c r="AC54" i="28" s="1"/>
  <c r="AC45" i="28"/>
  <c r="C43" i="28" s="1"/>
  <c r="C44" i="28" s="1"/>
  <c r="C46" i="28" s="1"/>
  <c r="AC49" i="28"/>
  <c r="AC44" i="28"/>
  <c r="AC43" i="28"/>
  <c r="AC50" i="28"/>
  <c r="AC48" i="28"/>
  <c r="AC46" i="28"/>
  <c r="AC47" i="28"/>
  <c r="AB36" i="23"/>
  <c r="AB37" i="23"/>
  <c r="AD28" i="23"/>
  <c r="AD31" i="23"/>
  <c r="AC53" i="23"/>
  <c r="AC55" i="23" s="1"/>
  <c r="AA53" i="23"/>
  <c r="AA54" i="23"/>
  <c r="AA55" i="23" s="1"/>
  <c r="AB41" i="23"/>
  <c r="AA41" i="22"/>
  <c r="Z53" i="22"/>
  <c r="Z54" i="22"/>
  <c r="Z55" i="22" s="1"/>
  <c r="AB37" i="22"/>
  <c r="AB36" i="22"/>
  <c r="AD31" i="22"/>
  <c r="AD28" i="22"/>
  <c r="AC49" i="22"/>
  <c r="AC47" i="22"/>
  <c r="AC42" i="22"/>
  <c r="AC54" i="22" s="1"/>
  <c r="AC46" i="22"/>
  <c r="AC44" i="22"/>
  <c r="AC43" i="22"/>
  <c r="C43" i="22" s="1"/>
  <c r="C44" i="22" s="1"/>
  <c r="C46" i="22" s="1"/>
  <c r="AC50" i="22"/>
  <c r="AC48" i="22"/>
  <c r="AC45" i="22"/>
  <c r="C51" i="22"/>
  <c r="C53" i="22"/>
  <c r="AB37" i="20"/>
  <c r="AD25" i="20" s="1"/>
  <c r="AB36" i="20"/>
  <c r="AD31" i="20"/>
  <c r="AD28" i="20"/>
  <c r="AB41" i="20"/>
  <c r="AA53" i="20"/>
  <c r="AA54" i="20"/>
  <c r="AA55" i="20" s="1"/>
  <c r="AC53" i="20"/>
  <c r="AC55" i="20" s="1"/>
  <c r="AA38" i="20"/>
  <c r="AC55" i="19"/>
  <c r="AB41" i="19"/>
  <c r="AA53" i="19"/>
  <c r="AA54" i="19"/>
  <c r="AB37" i="19"/>
  <c r="AB36" i="19"/>
  <c r="AD25" i="19"/>
  <c r="AD31" i="19"/>
  <c r="AD28" i="19"/>
  <c r="C43" i="19"/>
  <c r="C44" i="19" s="1"/>
  <c r="C46" i="19" s="1"/>
  <c r="AA38" i="19"/>
  <c r="AB37" i="18"/>
  <c r="AB38" i="18" s="1"/>
  <c r="AD28" i="18"/>
  <c r="AB36" i="18"/>
  <c r="AD31" i="18"/>
  <c r="AD25" i="18"/>
  <c r="Z55" i="18"/>
  <c r="AA53" i="18"/>
  <c r="AA54" i="18"/>
  <c r="AB41" i="18"/>
  <c r="AB37" i="17"/>
  <c r="AB38" i="17" s="1"/>
  <c r="AD28" i="17"/>
  <c r="AB36" i="17"/>
  <c r="AD31" i="17"/>
  <c r="AD25" i="17"/>
  <c r="AA54" i="17"/>
  <c r="AA53" i="17"/>
  <c r="AB41" i="17"/>
  <c r="AC54" i="16"/>
  <c r="AC55" i="16" s="1"/>
  <c r="C43" i="16"/>
  <c r="C44" i="16" s="1"/>
  <c r="C46" i="16" s="1"/>
  <c r="AC53" i="16"/>
  <c r="Z55" i="16"/>
  <c r="AD28" i="16"/>
  <c r="AB37" i="16"/>
  <c r="AB36" i="16"/>
  <c r="AD31" i="16"/>
  <c r="AA38" i="16"/>
  <c r="AA53" i="16"/>
  <c r="AA54" i="16"/>
  <c r="AB41" i="16"/>
  <c r="AB38" i="15"/>
  <c r="AD25" i="15"/>
  <c r="C53" i="15"/>
  <c r="C51" i="15"/>
  <c r="AC31" i="15"/>
  <c r="AC33" i="15"/>
  <c r="AC28" i="15"/>
  <c r="AC27" i="15"/>
  <c r="AC32" i="15"/>
  <c r="AC29" i="15"/>
  <c r="AC26" i="15"/>
  <c r="AC25" i="15"/>
  <c r="AC30" i="15"/>
  <c r="AC24" i="15"/>
  <c r="Y55" i="15"/>
  <c r="AC49" i="15"/>
  <c r="AC50" i="15"/>
  <c r="AC45" i="15"/>
  <c r="AC42" i="15"/>
  <c r="AC43" i="15"/>
  <c r="AC44" i="15"/>
  <c r="AC46" i="15"/>
  <c r="AC48" i="15"/>
  <c r="AC47" i="15"/>
  <c r="Z54" i="15"/>
  <c r="Z53" i="15"/>
  <c r="AA41" i="15"/>
  <c r="C51" i="13"/>
  <c r="C53" i="13"/>
  <c r="AB37" i="13"/>
  <c r="AD31" i="13"/>
  <c r="AD28" i="13"/>
  <c r="AB36" i="13"/>
  <c r="Y55" i="13"/>
  <c r="AC45" i="13"/>
  <c r="AC49" i="13"/>
  <c r="AC48" i="13"/>
  <c r="AC44" i="13"/>
  <c r="AC46" i="13"/>
  <c r="AC43" i="13"/>
  <c r="AC50" i="13"/>
  <c r="AC47" i="13"/>
  <c r="AC42" i="13"/>
  <c r="AC41" i="13"/>
  <c r="Z54" i="13"/>
  <c r="Z55" i="13" s="1"/>
  <c r="AA41" i="13"/>
  <c r="Z53" i="13"/>
  <c r="AC55" i="11"/>
  <c r="AD31" i="11"/>
  <c r="AB37" i="11"/>
  <c r="AB36" i="11"/>
  <c r="AD28" i="11"/>
  <c r="AB41" i="11"/>
  <c r="AA53" i="11"/>
  <c r="AA54" i="11"/>
  <c r="AA38" i="11"/>
  <c r="Z55" i="11"/>
  <c r="AB36" i="10"/>
  <c r="AB37" i="10"/>
  <c r="AD28" i="10"/>
  <c r="AD31" i="10"/>
  <c r="C51" i="10"/>
  <c r="C53" i="10"/>
  <c r="AC44" i="10"/>
  <c r="AC42" i="10"/>
  <c r="AC45" i="10"/>
  <c r="AC43" i="10"/>
  <c r="AC49" i="10"/>
  <c r="AC48" i="10"/>
  <c r="AC46" i="10"/>
  <c r="AC50" i="10"/>
  <c r="AC47" i="10"/>
  <c r="AC41" i="10"/>
  <c r="AA41" i="10"/>
  <c r="Z53" i="10"/>
  <c r="Z54" i="10"/>
  <c r="Z55" i="10" s="1"/>
  <c r="AC54" i="9"/>
  <c r="AC55" i="9" s="1"/>
  <c r="AC53" i="9"/>
  <c r="C43" i="9"/>
  <c r="C44" i="9" s="1"/>
  <c r="C46" i="9" s="1"/>
  <c r="AC31" i="9"/>
  <c r="AC30" i="9"/>
  <c r="AC29" i="9"/>
  <c r="AC32" i="9"/>
  <c r="AC26" i="9"/>
  <c r="AC28" i="9"/>
  <c r="AC25" i="9"/>
  <c r="AC24" i="9"/>
  <c r="AC33" i="9"/>
  <c r="AC27" i="9"/>
  <c r="AB38" i="9"/>
  <c r="AD25" i="9"/>
  <c r="Z55" i="9"/>
  <c r="AB41" i="9"/>
  <c r="AA53" i="9"/>
  <c r="AA54" i="9"/>
  <c r="AA55" i="9" s="1"/>
  <c r="AB36" i="8"/>
  <c r="AB37" i="8"/>
  <c r="AD31" i="8"/>
  <c r="AD28" i="8"/>
  <c r="C51" i="8"/>
  <c r="C53" i="8"/>
  <c r="AC44" i="8"/>
  <c r="AC43" i="8"/>
  <c r="AC42" i="8"/>
  <c r="AC46" i="8"/>
  <c r="AC45" i="8"/>
  <c r="AC50" i="8"/>
  <c r="AC48" i="8"/>
  <c r="AC49" i="8"/>
  <c r="AC47" i="8"/>
  <c r="AC41" i="8"/>
  <c r="AA41" i="8"/>
  <c r="Z53" i="8"/>
  <c r="Z54" i="8"/>
  <c r="Z55" i="8" s="1"/>
  <c r="Y55" i="8"/>
  <c r="AC55" i="18" l="1"/>
  <c r="C43" i="15"/>
  <c r="C44" i="15" s="1"/>
  <c r="C46" i="15" s="1"/>
  <c r="Z55" i="15"/>
  <c r="AC55" i="29"/>
  <c r="C43" i="29"/>
  <c r="C44" i="29" s="1"/>
  <c r="C46" i="29" s="1"/>
  <c r="AC25" i="29"/>
  <c r="AC24" i="29"/>
  <c r="AC32" i="29"/>
  <c r="AC27" i="29"/>
  <c r="AC29" i="29"/>
  <c r="AC31" i="29"/>
  <c r="AC28" i="29"/>
  <c r="AC30" i="29"/>
  <c r="AC26" i="29"/>
  <c r="AC33" i="29"/>
  <c r="AB41" i="29"/>
  <c r="AA53" i="29"/>
  <c r="AA54" i="29"/>
  <c r="AA55" i="29" s="1"/>
  <c r="AC53" i="29"/>
  <c r="AB38" i="29"/>
  <c r="AD25" i="29"/>
  <c r="Z55" i="28"/>
  <c r="AC53" i="28"/>
  <c r="AC55" i="28" s="1"/>
  <c r="AC25" i="28"/>
  <c r="AC24" i="28"/>
  <c r="AC32" i="28"/>
  <c r="AC31" i="28"/>
  <c r="AC26" i="28"/>
  <c r="AC30" i="28"/>
  <c r="AC33" i="28"/>
  <c r="AC29" i="28"/>
  <c r="AC28" i="28"/>
  <c r="AC27" i="28"/>
  <c r="AB38" i="28"/>
  <c r="AD25" i="28"/>
  <c r="AB41" i="28"/>
  <c r="AA53" i="28"/>
  <c r="AA54" i="28"/>
  <c r="AC33" i="23"/>
  <c r="AC25" i="23"/>
  <c r="AC24" i="23"/>
  <c r="AC28" i="23"/>
  <c r="AC27" i="23"/>
  <c r="AC26" i="23"/>
  <c r="AC31" i="23"/>
  <c r="AC30" i="23"/>
  <c r="AC29" i="23"/>
  <c r="AC32" i="23"/>
  <c r="AB38" i="23"/>
  <c r="AD25" i="23"/>
  <c r="AB53" i="23"/>
  <c r="AB54" i="23"/>
  <c r="AB55" i="23" s="1"/>
  <c r="D49" i="23"/>
  <c r="D45" i="23"/>
  <c r="D42" i="23"/>
  <c r="D52" i="23"/>
  <c r="D50" i="23"/>
  <c r="AA53" i="22"/>
  <c r="AA54" i="22"/>
  <c r="AA55" i="22" s="1"/>
  <c r="AB41" i="22"/>
  <c r="AB38" i="22"/>
  <c r="AD25" i="22"/>
  <c r="AC53" i="22"/>
  <c r="AC55" i="22" s="1"/>
  <c r="AC33" i="22"/>
  <c r="AC25" i="22"/>
  <c r="AC24" i="22"/>
  <c r="AC28" i="22"/>
  <c r="AC27" i="22"/>
  <c r="AC26" i="22"/>
  <c r="AC32" i="22"/>
  <c r="AC31" i="22"/>
  <c r="AC30" i="22"/>
  <c r="AC29" i="22"/>
  <c r="AB53" i="20"/>
  <c r="D52" i="20"/>
  <c r="D50" i="20"/>
  <c r="D42" i="20"/>
  <c r="AB54" i="20"/>
  <c r="AB55" i="20" s="1"/>
  <c r="AD41" i="20"/>
  <c r="D45" i="20"/>
  <c r="D49" i="20"/>
  <c r="AC25" i="20"/>
  <c r="AC24" i="20"/>
  <c r="AC28" i="20"/>
  <c r="AC27" i="20"/>
  <c r="AC26" i="20"/>
  <c r="AC32" i="20"/>
  <c r="AC31" i="20"/>
  <c r="AC30" i="20"/>
  <c r="AC33" i="20"/>
  <c r="AC29" i="20"/>
  <c r="AB38" i="20"/>
  <c r="AC25" i="19"/>
  <c r="AC24" i="19"/>
  <c r="AC28" i="19"/>
  <c r="AC27" i="19"/>
  <c r="AC26" i="19"/>
  <c r="AC29" i="19"/>
  <c r="AC33" i="19"/>
  <c r="AC32" i="19"/>
  <c r="AC31" i="19"/>
  <c r="AC30" i="19"/>
  <c r="AA55" i="19"/>
  <c r="AB53" i="19"/>
  <c r="D52" i="19"/>
  <c r="D50" i="19"/>
  <c r="D42" i="19"/>
  <c r="AB54" i="19"/>
  <c r="AB55" i="19" s="1"/>
  <c r="D45" i="19"/>
  <c r="D49" i="19"/>
  <c r="AB38" i="19"/>
  <c r="AC33" i="18"/>
  <c r="AC25" i="18"/>
  <c r="AC24" i="18"/>
  <c r="AC31" i="18"/>
  <c r="AC30" i="18"/>
  <c r="AC29" i="18"/>
  <c r="AC28" i="18"/>
  <c r="AC27" i="18"/>
  <c r="AC32" i="18"/>
  <c r="AC26" i="18"/>
  <c r="AB53" i="18"/>
  <c r="AB54" i="18"/>
  <c r="D49" i="18"/>
  <c r="D45" i="18"/>
  <c r="D42" i="18"/>
  <c r="D52" i="18"/>
  <c r="D50" i="18"/>
  <c r="AA55" i="18"/>
  <c r="AB53" i="17"/>
  <c r="AB54" i="17"/>
  <c r="D50" i="17"/>
  <c r="D49" i="17"/>
  <c r="D45" i="17"/>
  <c r="D42" i="17"/>
  <c r="D52" i="17"/>
  <c r="AC33" i="17"/>
  <c r="AC25" i="17"/>
  <c r="AC24" i="17"/>
  <c r="AC31" i="17"/>
  <c r="AC30" i="17"/>
  <c r="AC29" i="17"/>
  <c r="AC27" i="17"/>
  <c r="AC32" i="17"/>
  <c r="AC26" i="17"/>
  <c r="AC28" i="17"/>
  <c r="AA55" i="17"/>
  <c r="AB53" i="16"/>
  <c r="AB54" i="16"/>
  <c r="AB55" i="16" s="1"/>
  <c r="D49" i="16"/>
  <c r="D45" i="16"/>
  <c r="D42" i="16"/>
  <c r="D52" i="16"/>
  <c r="D50" i="16"/>
  <c r="AA55" i="16"/>
  <c r="AC33" i="16"/>
  <c r="AC32" i="16"/>
  <c r="AC28" i="16"/>
  <c r="AC27" i="16"/>
  <c r="AC26" i="16"/>
  <c r="AC29" i="16"/>
  <c r="AC31" i="16"/>
  <c r="AC25" i="16"/>
  <c r="AC30" i="16"/>
  <c r="AC24" i="16"/>
  <c r="AB38" i="16"/>
  <c r="AD25" i="16"/>
  <c r="AC53" i="15"/>
  <c r="AA53" i="15"/>
  <c r="AB41" i="15"/>
  <c r="AA54" i="15"/>
  <c r="AC54" i="15"/>
  <c r="AC55" i="15" s="1"/>
  <c r="AB38" i="13"/>
  <c r="AD25" i="13"/>
  <c r="AC31" i="13"/>
  <c r="AC28" i="13"/>
  <c r="AC27" i="13"/>
  <c r="AC26" i="13"/>
  <c r="AC33" i="13"/>
  <c r="AC29" i="13"/>
  <c r="AC25" i="13"/>
  <c r="AC32" i="13"/>
  <c r="AC30" i="13"/>
  <c r="AC24" i="13"/>
  <c r="AB41" i="13"/>
  <c r="AA54" i="13"/>
  <c r="AA53" i="13"/>
  <c r="AC53" i="13"/>
  <c r="AC54" i="13"/>
  <c r="AC55" i="13" s="1"/>
  <c r="C43" i="13"/>
  <c r="C44" i="13" s="1"/>
  <c r="C46" i="13" s="1"/>
  <c r="AB38" i="11"/>
  <c r="AD25" i="11"/>
  <c r="AA55" i="11"/>
  <c r="AC25" i="11"/>
  <c r="AC24" i="11"/>
  <c r="AC32" i="11"/>
  <c r="AC28" i="11"/>
  <c r="AC27" i="11"/>
  <c r="AC33" i="11"/>
  <c r="AC29" i="11"/>
  <c r="AC31" i="11"/>
  <c r="AC26" i="11"/>
  <c r="AC30" i="11"/>
  <c r="AB53" i="11"/>
  <c r="D52" i="11"/>
  <c r="D50" i="11"/>
  <c r="D42" i="11"/>
  <c r="AB54" i="11"/>
  <c r="AB55" i="11" s="1"/>
  <c r="D45" i="11"/>
  <c r="D49" i="11"/>
  <c r="AD41" i="11"/>
  <c r="AC54" i="10"/>
  <c r="AC55" i="10" s="1"/>
  <c r="AC53" i="10"/>
  <c r="C43" i="10"/>
  <c r="C44" i="10" s="1"/>
  <c r="C46" i="10" s="1"/>
  <c r="AB38" i="10"/>
  <c r="AD25" i="10"/>
  <c r="AA53" i="10"/>
  <c r="AA54" i="10"/>
  <c r="AA55" i="10" s="1"/>
  <c r="AB41" i="10"/>
  <c r="AC33" i="10"/>
  <c r="AC25" i="10"/>
  <c r="AC24" i="10"/>
  <c r="AC28" i="10"/>
  <c r="AC27" i="10"/>
  <c r="AC26" i="10"/>
  <c r="AC30" i="10"/>
  <c r="AC29" i="10"/>
  <c r="AC32" i="10"/>
  <c r="AC31" i="10"/>
  <c r="AB53" i="9"/>
  <c r="D52" i="9"/>
  <c r="D50" i="9"/>
  <c r="D42" i="9"/>
  <c r="AD41" i="9" s="1"/>
  <c r="AB54" i="9"/>
  <c r="AB55" i="9" s="1"/>
  <c r="D49" i="9"/>
  <c r="D45" i="9"/>
  <c r="AB38" i="8"/>
  <c r="AD25" i="8"/>
  <c r="AC54" i="8"/>
  <c r="AC55" i="8" s="1"/>
  <c r="AC53" i="8"/>
  <c r="C43" i="8"/>
  <c r="C44" i="8" s="1"/>
  <c r="C46" i="8" s="1"/>
  <c r="AA53" i="8"/>
  <c r="AA54" i="8"/>
  <c r="AA55" i="8" s="1"/>
  <c r="AB41" i="8"/>
  <c r="AC33" i="8"/>
  <c r="AC25" i="8"/>
  <c r="AC24" i="8"/>
  <c r="AC28" i="8"/>
  <c r="AC27" i="8"/>
  <c r="AC26" i="8"/>
  <c r="AC32" i="8"/>
  <c r="AC31" i="8"/>
  <c r="AC30" i="8"/>
  <c r="AC29" i="8"/>
  <c r="AB55" i="18" l="1"/>
  <c r="AB55" i="17"/>
  <c r="AB53" i="29"/>
  <c r="D52" i="29"/>
  <c r="D50" i="29"/>
  <c r="D42" i="29"/>
  <c r="AB54" i="29"/>
  <c r="AB55" i="29" s="1"/>
  <c r="D49" i="29"/>
  <c r="D45" i="29"/>
  <c r="AB53" i="28"/>
  <c r="D52" i="28"/>
  <c r="D50" i="28"/>
  <c r="D42" i="28"/>
  <c r="AD41" i="28" s="1"/>
  <c r="AB54" i="28"/>
  <c r="AB55" i="28" s="1"/>
  <c r="D49" i="28"/>
  <c r="D45" i="28"/>
  <c r="AA55" i="28"/>
  <c r="AD49" i="23"/>
  <c r="AD45" i="23"/>
  <c r="AD42" i="23"/>
  <c r="AD46" i="23"/>
  <c r="AD44" i="23"/>
  <c r="AD50" i="23"/>
  <c r="AD47" i="23"/>
  <c r="AD48" i="23"/>
  <c r="AD43" i="23"/>
  <c r="D53" i="23"/>
  <c r="D51" i="23"/>
  <c r="AD41" i="23"/>
  <c r="AB53" i="22"/>
  <c r="AB54" i="22"/>
  <c r="AB55" i="22" s="1"/>
  <c r="D49" i="22"/>
  <c r="D45" i="22"/>
  <c r="D42" i="22"/>
  <c r="D52" i="22"/>
  <c r="D50" i="22"/>
  <c r="D51" i="20"/>
  <c r="D53" i="20"/>
  <c r="AD54" i="20"/>
  <c r="AD49" i="20"/>
  <c r="AD42" i="20"/>
  <c r="D43" i="20" s="1"/>
  <c r="D44" i="20" s="1"/>
  <c r="D46" i="20" s="1"/>
  <c r="AD45" i="20"/>
  <c r="AD43" i="20"/>
  <c r="AD46" i="20"/>
  <c r="AD48" i="20"/>
  <c r="AD50" i="20"/>
  <c r="AD47" i="20"/>
  <c r="AD44" i="20"/>
  <c r="AD44" i="19"/>
  <c r="AD49" i="19"/>
  <c r="AD45" i="19"/>
  <c r="AD43" i="19"/>
  <c r="AD42" i="19"/>
  <c r="AD46" i="19"/>
  <c r="AD47" i="19"/>
  <c r="AD48" i="19"/>
  <c r="AD50" i="19"/>
  <c r="AD41" i="19"/>
  <c r="D51" i="19"/>
  <c r="D53" i="19"/>
  <c r="AD48" i="18"/>
  <c r="AD43" i="18"/>
  <c r="AD49" i="18"/>
  <c r="AD47" i="18"/>
  <c r="AD50" i="18"/>
  <c r="AD44" i="18"/>
  <c r="AD45" i="18"/>
  <c r="AD46" i="18"/>
  <c r="AD42" i="18"/>
  <c r="AD41" i="18"/>
  <c r="D53" i="18"/>
  <c r="D51" i="18"/>
  <c r="D51" i="17"/>
  <c r="D53" i="17"/>
  <c r="AD49" i="17"/>
  <c r="AD47" i="17"/>
  <c r="AD50" i="17"/>
  <c r="AD43" i="17"/>
  <c r="AD45" i="17"/>
  <c r="AD44" i="17"/>
  <c r="AD48" i="17"/>
  <c r="AD42" i="17"/>
  <c r="AD46" i="17"/>
  <c r="AD41" i="17"/>
  <c r="D53" i="16"/>
  <c r="D51" i="16"/>
  <c r="AD47" i="16"/>
  <c r="AD43" i="16"/>
  <c r="AD46" i="16"/>
  <c r="AD50" i="16"/>
  <c r="AD49" i="16"/>
  <c r="AD45" i="16"/>
  <c r="AD44" i="16"/>
  <c r="AD48" i="16"/>
  <c r="AD42" i="16"/>
  <c r="AD41" i="16"/>
  <c r="AA55" i="15"/>
  <c r="AB54" i="15"/>
  <c r="D49" i="15"/>
  <c r="D45" i="15"/>
  <c r="AB53" i="15"/>
  <c r="D50" i="15"/>
  <c r="D52" i="15"/>
  <c r="D42" i="15"/>
  <c r="AA55" i="13"/>
  <c r="D52" i="13"/>
  <c r="D50" i="13"/>
  <c r="D42" i="13"/>
  <c r="AB53" i="13"/>
  <c r="AB54" i="13"/>
  <c r="AB55" i="13" s="1"/>
  <c r="AD41" i="13"/>
  <c r="D49" i="13"/>
  <c r="D45" i="13"/>
  <c r="D51" i="11"/>
  <c r="D53" i="11"/>
  <c r="AD54" i="11"/>
  <c r="AD45" i="11"/>
  <c r="AD49" i="11"/>
  <c r="AD42" i="11"/>
  <c r="D43" i="11" s="1"/>
  <c r="D44" i="11" s="1"/>
  <c r="D46" i="11" s="1"/>
  <c r="AD50" i="11"/>
  <c r="AD44" i="11"/>
  <c r="AD47" i="11"/>
  <c r="AD43" i="11"/>
  <c r="AD48" i="11"/>
  <c r="AD46" i="11"/>
  <c r="AB53" i="10"/>
  <c r="AB54" i="10"/>
  <c r="AB55" i="10" s="1"/>
  <c r="D49" i="10"/>
  <c r="D45" i="10"/>
  <c r="D42" i="10"/>
  <c r="D52" i="10"/>
  <c r="D50" i="10"/>
  <c r="AD45" i="9"/>
  <c r="AD49" i="9"/>
  <c r="AD42" i="9"/>
  <c r="AD54" i="9" s="1"/>
  <c r="AD46" i="9"/>
  <c r="AD50" i="9"/>
  <c r="AD47" i="9"/>
  <c r="AD48" i="9"/>
  <c r="AD43" i="9"/>
  <c r="D43" i="9" s="1"/>
  <c r="D44" i="9" s="1"/>
  <c r="D46" i="9" s="1"/>
  <c r="AD44" i="9"/>
  <c r="D51" i="9"/>
  <c r="D53" i="9"/>
  <c r="AB53" i="8"/>
  <c r="AB54" i="8"/>
  <c r="AB55" i="8" s="1"/>
  <c r="D49" i="8"/>
  <c r="D45" i="8"/>
  <c r="D42" i="8"/>
  <c r="D52" i="8"/>
  <c r="D50" i="8"/>
  <c r="AD49" i="29" l="1"/>
  <c r="AD45" i="29"/>
  <c r="AD44" i="29"/>
  <c r="AD46" i="29"/>
  <c r="AD47" i="29"/>
  <c r="AD48" i="29"/>
  <c r="AD50" i="29"/>
  <c r="AD43" i="29"/>
  <c r="AD42" i="29"/>
  <c r="D51" i="29"/>
  <c r="D53" i="29"/>
  <c r="AD41" i="29"/>
  <c r="D51" i="28"/>
  <c r="D53" i="28"/>
  <c r="AD42" i="28"/>
  <c r="AD54" i="28" s="1"/>
  <c r="AD44" i="28"/>
  <c r="D43" i="28" s="1"/>
  <c r="D44" i="28" s="1"/>
  <c r="D46" i="28" s="1"/>
  <c r="AD43" i="28"/>
  <c r="AD49" i="28"/>
  <c r="AD45" i="28"/>
  <c r="AD47" i="28"/>
  <c r="AD48" i="28"/>
  <c r="AD46" i="28"/>
  <c r="AD50" i="28"/>
  <c r="D43" i="23"/>
  <c r="D44" i="23" s="1"/>
  <c r="D46" i="23" s="1"/>
  <c r="AD54" i="23"/>
  <c r="AD55" i="23" s="1"/>
  <c r="AD53" i="23"/>
  <c r="D53" i="22"/>
  <c r="D51" i="22"/>
  <c r="AD49" i="22"/>
  <c r="AD44" i="22"/>
  <c r="AD46" i="22"/>
  <c r="AD43" i="22"/>
  <c r="AD45" i="22"/>
  <c r="AD42" i="22"/>
  <c r="AD50" i="22"/>
  <c r="AD47" i="22"/>
  <c r="AD48" i="22"/>
  <c r="AD41" i="22"/>
  <c r="AD53" i="20"/>
  <c r="AD55" i="20" s="1"/>
  <c r="AD54" i="19"/>
  <c r="AD55" i="19" s="1"/>
  <c r="AD53" i="19"/>
  <c r="D43" i="19"/>
  <c r="D44" i="19" s="1"/>
  <c r="D46" i="19" s="1"/>
  <c r="D43" i="18"/>
  <c r="D44" i="18" s="1"/>
  <c r="D46" i="18" s="1"/>
  <c r="AD53" i="18"/>
  <c r="AD54" i="18"/>
  <c r="AD53" i="17"/>
  <c r="D43" i="17"/>
  <c r="D44" i="17" s="1"/>
  <c r="D46" i="17" s="1"/>
  <c r="AD54" i="17"/>
  <c r="AD55" i="17" s="1"/>
  <c r="D43" i="16"/>
  <c r="D44" i="16" s="1"/>
  <c r="D46" i="16" s="1"/>
  <c r="AD53" i="16"/>
  <c r="AD54" i="16"/>
  <c r="D53" i="15"/>
  <c r="D51" i="15"/>
  <c r="AB55" i="15"/>
  <c r="AD49" i="15"/>
  <c r="AD50" i="15"/>
  <c r="AD45" i="15"/>
  <c r="AD47" i="15"/>
  <c r="AD43" i="15"/>
  <c r="AD42" i="15"/>
  <c r="AD48" i="15"/>
  <c r="AD46" i="15"/>
  <c r="AD44" i="15"/>
  <c r="AD41" i="15"/>
  <c r="AD45" i="13"/>
  <c r="AD43" i="13"/>
  <c r="AD46" i="13"/>
  <c r="AD48" i="13"/>
  <c r="AD44" i="13"/>
  <c r="AD49" i="13"/>
  <c r="AD50" i="13"/>
  <c r="AD47" i="13"/>
  <c r="AD42" i="13"/>
  <c r="AD54" i="13" s="1"/>
  <c r="D53" i="13"/>
  <c r="D51" i="13"/>
  <c r="AD53" i="11"/>
  <c r="AD55" i="11"/>
  <c r="D53" i="10"/>
  <c r="D51" i="10"/>
  <c r="AD44" i="10"/>
  <c r="AD45" i="10"/>
  <c r="AD43" i="10"/>
  <c r="AD49" i="10"/>
  <c r="AD42" i="10"/>
  <c r="AD50" i="10"/>
  <c r="AD48" i="10"/>
  <c r="AD46" i="10"/>
  <c r="AD47" i="10"/>
  <c r="AD41" i="10"/>
  <c r="AD53" i="9"/>
  <c r="AD55" i="9" s="1"/>
  <c r="D53" i="8"/>
  <c r="D51" i="8"/>
  <c r="AD44" i="8"/>
  <c r="AD42" i="8"/>
  <c r="AD43" i="8"/>
  <c r="AD48" i="8"/>
  <c r="AD46" i="8"/>
  <c r="AD47" i="8"/>
  <c r="AD50" i="8"/>
  <c r="AD45" i="8"/>
  <c r="AD49" i="8"/>
  <c r="AD41" i="8"/>
  <c r="AD54" i="29" l="1"/>
  <c r="AD53" i="29"/>
  <c r="D43" i="29"/>
  <c r="D44" i="29" s="1"/>
  <c r="D46" i="29" s="1"/>
  <c r="AD53" i="28"/>
  <c r="AD55" i="28" s="1"/>
  <c r="D43" i="22"/>
  <c r="D44" i="22" s="1"/>
  <c r="D46" i="22" s="1"/>
  <c r="AD54" i="22"/>
  <c r="AD53" i="22"/>
  <c r="AD55" i="18"/>
  <c r="AD55" i="16"/>
  <c r="D43" i="15"/>
  <c r="D44" i="15" s="1"/>
  <c r="D46" i="15" s="1"/>
  <c r="AD54" i="15"/>
  <c r="AD53" i="15"/>
  <c r="D43" i="13"/>
  <c r="D44" i="13" s="1"/>
  <c r="D46" i="13" s="1"/>
  <c r="AD53" i="13"/>
  <c r="AD55" i="13" s="1"/>
  <c r="D43" i="10"/>
  <c r="D44" i="10" s="1"/>
  <c r="D46" i="10" s="1"/>
  <c r="AD54" i="10"/>
  <c r="AD53" i="10"/>
  <c r="D43" i="8"/>
  <c r="D44" i="8" s="1"/>
  <c r="D46" i="8" s="1"/>
  <c r="AD54" i="8"/>
  <c r="AD55" i="8" s="1"/>
  <c r="AD53" i="8"/>
  <c r="AD55" i="15" l="1"/>
  <c r="AD55" i="29"/>
  <c r="AD55" i="22"/>
  <c r="AD55" i="10"/>
  <c r="H54" i="7" l="1"/>
  <c r="P50" i="7"/>
  <c r="O50" i="7"/>
  <c r="N50" i="7"/>
  <c r="M50" i="7"/>
  <c r="K50" i="7"/>
  <c r="L50" i="7" s="1"/>
  <c r="J50" i="7"/>
  <c r="I50" i="7"/>
  <c r="H50" i="7"/>
  <c r="G50" i="7"/>
  <c r="P49" i="7"/>
  <c r="S49" i="7" s="1"/>
  <c r="V49" i="7" s="1"/>
  <c r="O49" i="7"/>
  <c r="N49" i="7"/>
  <c r="R49" i="7" s="1"/>
  <c r="M49" i="7"/>
  <c r="Q49" i="7" s="1"/>
  <c r="T49" i="7" s="1"/>
  <c r="J49" i="7"/>
  <c r="I49" i="7"/>
  <c r="K49" i="7" s="1"/>
  <c r="L49" i="7" s="1"/>
  <c r="H49" i="7"/>
  <c r="P48" i="7"/>
  <c r="O48" i="7"/>
  <c r="N48" i="7"/>
  <c r="M48" i="7"/>
  <c r="K48" i="7"/>
  <c r="L48" i="7" s="1"/>
  <c r="J48" i="7"/>
  <c r="I48" i="7"/>
  <c r="H48" i="7"/>
  <c r="G48" i="7"/>
  <c r="P47" i="7"/>
  <c r="O47" i="7"/>
  <c r="N47" i="7"/>
  <c r="M47" i="7"/>
  <c r="K47" i="7"/>
  <c r="L47" i="7" s="1"/>
  <c r="J47" i="7"/>
  <c r="I47" i="7"/>
  <c r="H47" i="7"/>
  <c r="G47" i="7"/>
  <c r="P46" i="7"/>
  <c r="O46" i="7"/>
  <c r="O53" i="7" s="1"/>
  <c r="N46" i="7"/>
  <c r="M46" i="7"/>
  <c r="K46" i="7"/>
  <c r="L46" i="7" s="1"/>
  <c r="J46" i="7"/>
  <c r="I46" i="7"/>
  <c r="H46" i="7"/>
  <c r="G46" i="7"/>
  <c r="P45" i="7"/>
  <c r="S45" i="7" s="1"/>
  <c r="V45" i="7" s="1"/>
  <c r="O45" i="7"/>
  <c r="N45" i="7"/>
  <c r="R45" i="7" s="1"/>
  <c r="U45" i="7" s="1"/>
  <c r="M45" i="7"/>
  <c r="Q45" i="7" s="1"/>
  <c r="T45" i="7" s="1"/>
  <c r="J45" i="7"/>
  <c r="I45" i="7"/>
  <c r="K45" i="7" s="1"/>
  <c r="L45" i="7" s="1"/>
  <c r="H45" i="7"/>
  <c r="P44" i="7"/>
  <c r="O44" i="7"/>
  <c r="N44" i="7"/>
  <c r="R44" i="7" s="1"/>
  <c r="M44" i="7"/>
  <c r="Q44" i="7" s="1"/>
  <c r="T44" i="7" s="1"/>
  <c r="L44" i="7"/>
  <c r="J44" i="7"/>
  <c r="I44" i="7"/>
  <c r="H44" i="7"/>
  <c r="K44" i="7" s="1"/>
  <c r="R43" i="7"/>
  <c r="U43" i="7" s="1"/>
  <c r="P43" i="7"/>
  <c r="S43" i="7" s="1"/>
  <c r="V43" i="7" s="1"/>
  <c r="O43" i="7"/>
  <c r="N43" i="7"/>
  <c r="M43" i="7"/>
  <c r="Q43" i="7" s="1"/>
  <c r="T43" i="7" s="1"/>
  <c r="J43" i="7"/>
  <c r="I43" i="7"/>
  <c r="K43" i="7" s="1"/>
  <c r="L43" i="7" s="1"/>
  <c r="H43" i="7"/>
  <c r="S42" i="7"/>
  <c r="V42" i="7" s="1"/>
  <c r="P42" i="7"/>
  <c r="O42" i="7"/>
  <c r="N42" i="7"/>
  <c r="R42" i="7" s="1"/>
  <c r="M42" i="7"/>
  <c r="Q42" i="7" s="1"/>
  <c r="K42" i="7"/>
  <c r="L42" i="7" s="1"/>
  <c r="J42" i="7"/>
  <c r="I42" i="7"/>
  <c r="H42" i="7"/>
  <c r="P41" i="7"/>
  <c r="O41" i="7"/>
  <c r="N41" i="7"/>
  <c r="M41" i="7"/>
  <c r="J41" i="7"/>
  <c r="J54" i="7" s="1"/>
  <c r="I41" i="7"/>
  <c r="H41" i="7"/>
  <c r="Q33" i="7"/>
  <c r="T33" i="7" s="1"/>
  <c r="P33" i="7"/>
  <c r="O33" i="7"/>
  <c r="S33" i="7" s="1"/>
  <c r="N33" i="7"/>
  <c r="R33" i="7" s="1"/>
  <c r="U33" i="7" s="1"/>
  <c r="J33" i="7"/>
  <c r="I33" i="7"/>
  <c r="H33" i="7"/>
  <c r="G33" i="7"/>
  <c r="A33" i="7"/>
  <c r="Q32" i="7"/>
  <c r="P32" i="7"/>
  <c r="T32" i="7" s="1"/>
  <c r="W32" i="7" s="1"/>
  <c r="O32" i="7"/>
  <c r="S32" i="7" s="1"/>
  <c r="V32" i="7" s="1"/>
  <c r="N32" i="7"/>
  <c r="K32" i="7"/>
  <c r="L32" i="7" s="1"/>
  <c r="J32" i="7"/>
  <c r="I32" i="7"/>
  <c r="K33" i="7" s="1"/>
  <c r="L33" i="7" s="1"/>
  <c r="H32" i="7"/>
  <c r="G32" i="7"/>
  <c r="A32" i="7"/>
  <c r="G49" i="7" s="1"/>
  <c r="Q31" i="7"/>
  <c r="T31" i="7" s="1"/>
  <c r="W31" i="7" s="1"/>
  <c r="P31" i="7"/>
  <c r="O31" i="7"/>
  <c r="N31" i="7"/>
  <c r="R31" i="7" s="1"/>
  <c r="U31" i="7" s="1"/>
  <c r="J31" i="7"/>
  <c r="I31" i="7"/>
  <c r="H31" i="7"/>
  <c r="G31" i="7"/>
  <c r="A31" i="7"/>
  <c r="T30" i="7"/>
  <c r="W30" i="7" s="1"/>
  <c r="Q30" i="7"/>
  <c r="P30" i="7"/>
  <c r="O30" i="7"/>
  <c r="S30" i="7" s="1"/>
  <c r="V30" i="7" s="1"/>
  <c r="N30" i="7"/>
  <c r="R30" i="7" s="1"/>
  <c r="U30" i="7" s="1"/>
  <c r="J30" i="7"/>
  <c r="I30" i="7"/>
  <c r="H30" i="7"/>
  <c r="G30" i="7"/>
  <c r="A30" i="7"/>
  <c r="Q29" i="7"/>
  <c r="P29" i="7"/>
  <c r="T29" i="7" s="1"/>
  <c r="W29" i="7" s="1"/>
  <c r="O29" i="7"/>
  <c r="S29" i="7" s="1"/>
  <c r="V29" i="7" s="1"/>
  <c r="N29" i="7"/>
  <c r="L29" i="7"/>
  <c r="J29" i="7"/>
  <c r="I29" i="7"/>
  <c r="K29" i="7" s="1"/>
  <c r="H29" i="7"/>
  <c r="G29" i="7"/>
  <c r="A29" i="7"/>
  <c r="Q28" i="7"/>
  <c r="T28" i="7" s="1"/>
  <c r="W28" i="7" s="1"/>
  <c r="P28" i="7"/>
  <c r="O28" i="7"/>
  <c r="S28" i="7" s="1"/>
  <c r="V28" i="7" s="1"/>
  <c r="N28" i="7"/>
  <c r="R28" i="7" s="1"/>
  <c r="U28" i="7" s="1"/>
  <c r="K28" i="7"/>
  <c r="L28" i="7" s="1"/>
  <c r="J28" i="7"/>
  <c r="I28" i="7"/>
  <c r="H28" i="7"/>
  <c r="G28" i="7"/>
  <c r="A28" i="7"/>
  <c r="G45" i="7" s="1"/>
  <c r="Q27" i="7"/>
  <c r="T27" i="7" s="1"/>
  <c r="W27" i="7" s="1"/>
  <c r="P27" i="7"/>
  <c r="O27" i="7"/>
  <c r="S27" i="7" s="1"/>
  <c r="V27" i="7" s="1"/>
  <c r="N27" i="7"/>
  <c r="R27" i="7" s="1"/>
  <c r="U27" i="7" s="1"/>
  <c r="K27" i="7"/>
  <c r="L27" i="7" s="1"/>
  <c r="J27" i="7"/>
  <c r="I27" i="7"/>
  <c r="H27" i="7"/>
  <c r="G27" i="7"/>
  <c r="A27" i="7"/>
  <c r="G44" i="7" s="1"/>
  <c r="Q26" i="7"/>
  <c r="T26" i="7" s="1"/>
  <c r="W26" i="7" s="1"/>
  <c r="P26" i="7"/>
  <c r="O26" i="7"/>
  <c r="S26" i="7" s="1"/>
  <c r="V26" i="7" s="1"/>
  <c r="N26" i="7"/>
  <c r="R26" i="7" s="1"/>
  <c r="U26" i="7" s="1"/>
  <c r="K26" i="7"/>
  <c r="L26" i="7" s="1"/>
  <c r="J26" i="7"/>
  <c r="I26" i="7"/>
  <c r="H26" i="7"/>
  <c r="G26" i="7"/>
  <c r="A26" i="7"/>
  <c r="G43" i="7" s="1"/>
  <c r="Q25" i="7"/>
  <c r="P25" i="7"/>
  <c r="T25" i="7" s="1"/>
  <c r="W25" i="7" s="1"/>
  <c r="O25" i="7"/>
  <c r="S25" i="7" s="1"/>
  <c r="V25" i="7" s="1"/>
  <c r="N25" i="7"/>
  <c r="R25" i="7" s="1"/>
  <c r="U25" i="7" s="1"/>
  <c r="J25" i="7"/>
  <c r="I25" i="7"/>
  <c r="H25" i="7"/>
  <c r="K25" i="7" s="1"/>
  <c r="L25" i="7" s="1"/>
  <c r="G25" i="7"/>
  <c r="A25" i="7"/>
  <c r="G42" i="7" s="1"/>
  <c r="Q24" i="7"/>
  <c r="Q36" i="7" s="1"/>
  <c r="P24" i="7"/>
  <c r="O24" i="7"/>
  <c r="N24" i="7"/>
  <c r="J24" i="7"/>
  <c r="I24" i="7"/>
  <c r="H24" i="7"/>
  <c r="G24" i="7"/>
  <c r="A24" i="7"/>
  <c r="G41" i="7" s="1"/>
  <c r="S21" i="7"/>
  <c r="U21" i="7" s="1"/>
  <c r="R21" i="7"/>
  <c r="Q21" i="7"/>
  <c r="O21" i="7"/>
  <c r="N21" i="7"/>
  <c r="S20" i="7"/>
  <c r="U20" i="7" s="1"/>
  <c r="R20" i="7"/>
  <c r="T20" i="7" s="1"/>
  <c r="Q20" i="7"/>
  <c r="O20" i="7"/>
  <c r="N20" i="7"/>
  <c r="S19" i="7"/>
  <c r="U19" i="7" s="1"/>
  <c r="R19" i="7"/>
  <c r="T19" i="7" s="1"/>
  <c r="Q19" i="7"/>
  <c r="O19" i="7"/>
  <c r="N19" i="7"/>
  <c r="S18" i="7"/>
  <c r="U18" i="7" s="1"/>
  <c r="R18" i="7"/>
  <c r="T18" i="7" s="1"/>
  <c r="Q18" i="7"/>
  <c r="O18" i="7"/>
  <c r="H18" i="7"/>
  <c r="T42" i="7" s="1"/>
  <c r="T17" i="7"/>
  <c r="S17" i="7"/>
  <c r="U17" i="7" s="1"/>
  <c r="R17" i="7"/>
  <c r="Q17" i="7"/>
  <c r="O17" i="7"/>
  <c r="T16" i="7"/>
  <c r="S16" i="7"/>
  <c r="U16" i="7" s="1"/>
  <c r="R16" i="7"/>
  <c r="Q16" i="7"/>
  <c r="O16" i="7"/>
  <c r="H8" i="7"/>
  <c r="H6" i="7"/>
  <c r="H5" i="7"/>
  <c r="H4" i="7"/>
  <c r="O54" i="6"/>
  <c r="J54" i="6"/>
  <c r="S50" i="6"/>
  <c r="V50" i="6" s="1"/>
  <c r="P50" i="6"/>
  <c r="O50" i="6"/>
  <c r="N50" i="6"/>
  <c r="R50" i="6" s="1"/>
  <c r="M50" i="6"/>
  <c r="K50" i="6"/>
  <c r="L50" i="6" s="1"/>
  <c r="J50" i="6"/>
  <c r="I50" i="6"/>
  <c r="H50" i="6"/>
  <c r="G50" i="6"/>
  <c r="U49" i="6"/>
  <c r="P49" i="6"/>
  <c r="S49" i="6" s="1"/>
  <c r="V49" i="6" s="1"/>
  <c r="O49" i="6"/>
  <c r="N49" i="6"/>
  <c r="R49" i="6" s="1"/>
  <c r="M49" i="6"/>
  <c r="Q49" i="6" s="1"/>
  <c r="T49" i="6" s="1"/>
  <c r="W49" i="6" s="1"/>
  <c r="J49" i="6"/>
  <c r="I49" i="6"/>
  <c r="H49" i="6"/>
  <c r="P48" i="6"/>
  <c r="O48" i="6"/>
  <c r="N48" i="6"/>
  <c r="M48" i="6"/>
  <c r="K48" i="6"/>
  <c r="L48" i="6" s="1"/>
  <c r="J48" i="6"/>
  <c r="I48" i="6"/>
  <c r="H48" i="6"/>
  <c r="P47" i="6"/>
  <c r="O47" i="6"/>
  <c r="N47" i="6"/>
  <c r="M47" i="6"/>
  <c r="K47" i="6"/>
  <c r="L47" i="6" s="1"/>
  <c r="J47" i="6"/>
  <c r="I47" i="6"/>
  <c r="H47" i="6"/>
  <c r="P46" i="6"/>
  <c r="O46" i="6"/>
  <c r="N46" i="6"/>
  <c r="M46" i="6"/>
  <c r="K46" i="6"/>
  <c r="L46" i="6" s="1"/>
  <c r="J46" i="6"/>
  <c r="I46" i="6"/>
  <c r="H46" i="6"/>
  <c r="P45" i="6"/>
  <c r="S45" i="6" s="1"/>
  <c r="V45" i="6" s="1"/>
  <c r="O45" i="6"/>
  <c r="N45" i="6"/>
  <c r="R45" i="6" s="1"/>
  <c r="U45" i="6" s="1"/>
  <c r="M45" i="6"/>
  <c r="Q45" i="6" s="1"/>
  <c r="T45" i="6" s="1"/>
  <c r="J45" i="6"/>
  <c r="I45" i="6"/>
  <c r="H45" i="6"/>
  <c r="S44" i="6"/>
  <c r="V44" i="6" s="1"/>
  <c r="R44" i="6"/>
  <c r="P44" i="6"/>
  <c r="O44" i="6"/>
  <c r="N44" i="6"/>
  <c r="M44" i="6"/>
  <c r="Q44" i="6" s="1"/>
  <c r="K44" i="6"/>
  <c r="L44" i="6" s="1"/>
  <c r="J44" i="6"/>
  <c r="I44" i="6"/>
  <c r="H44" i="6"/>
  <c r="P43" i="6"/>
  <c r="S43" i="6" s="1"/>
  <c r="V43" i="6" s="1"/>
  <c r="O43" i="6"/>
  <c r="N43" i="6"/>
  <c r="R43" i="6" s="1"/>
  <c r="M43" i="6"/>
  <c r="Q43" i="6" s="1"/>
  <c r="T43" i="6" s="1"/>
  <c r="J43" i="6"/>
  <c r="I43" i="6"/>
  <c r="H43" i="6"/>
  <c r="S42" i="6"/>
  <c r="V42" i="6" s="1"/>
  <c r="R42" i="6"/>
  <c r="P42" i="6"/>
  <c r="O42" i="6"/>
  <c r="N42" i="6"/>
  <c r="N54" i="6" s="1"/>
  <c r="M42" i="6"/>
  <c r="Q42" i="6" s="1"/>
  <c r="K42" i="6"/>
  <c r="L42" i="6" s="1"/>
  <c r="J42" i="6"/>
  <c r="J53" i="6" s="1"/>
  <c r="I42" i="6"/>
  <c r="H42" i="6"/>
  <c r="P41" i="6"/>
  <c r="O41" i="6"/>
  <c r="O53" i="6" s="1"/>
  <c r="N41" i="6"/>
  <c r="R41" i="6" s="1"/>
  <c r="M41" i="6"/>
  <c r="J41" i="6"/>
  <c r="I41" i="6"/>
  <c r="H41" i="6"/>
  <c r="Q33" i="6"/>
  <c r="T33" i="6" s="1"/>
  <c r="W33" i="6" s="1"/>
  <c r="P33" i="6"/>
  <c r="O33" i="6"/>
  <c r="S33" i="6" s="1"/>
  <c r="N33" i="6"/>
  <c r="R33" i="6" s="1"/>
  <c r="J33" i="6"/>
  <c r="I33" i="6"/>
  <c r="H33" i="6"/>
  <c r="G33" i="6"/>
  <c r="A33" i="6"/>
  <c r="Q32" i="6"/>
  <c r="T32" i="6" s="1"/>
  <c r="W32" i="6" s="1"/>
  <c r="P32" i="6"/>
  <c r="O32" i="6"/>
  <c r="N32" i="6"/>
  <c r="L32" i="6"/>
  <c r="J32" i="6"/>
  <c r="I32" i="6"/>
  <c r="K33" i="6" s="1"/>
  <c r="L33" i="6" s="1"/>
  <c r="H32" i="6"/>
  <c r="G32" i="6"/>
  <c r="A32" i="6"/>
  <c r="G49" i="6" s="1"/>
  <c r="Q31" i="6"/>
  <c r="T31" i="6" s="1"/>
  <c r="P31" i="6"/>
  <c r="O31" i="6"/>
  <c r="S31" i="6" s="1"/>
  <c r="V31" i="6" s="1"/>
  <c r="N31" i="6"/>
  <c r="R31" i="6" s="1"/>
  <c r="U31" i="6" s="1"/>
  <c r="J31" i="6"/>
  <c r="I31" i="6"/>
  <c r="K32" i="6" s="1"/>
  <c r="H31" i="6"/>
  <c r="G31" i="6"/>
  <c r="A31" i="6"/>
  <c r="G48" i="6" s="1"/>
  <c r="Q30" i="6"/>
  <c r="T30" i="6" s="1"/>
  <c r="P30" i="6"/>
  <c r="O30" i="6"/>
  <c r="S30" i="6" s="1"/>
  <c r="V30" i="6" s="1"/>
  <c r="N30" i="6"/>
  <c r="R30" i="6" s="1"/>
  <c r="U30" i="6" s="1"/>
  <c r="J30" i="6"/>
  <c r="I30" i="6"/>
  <c r="H30" i="6"/>
  <c r="G30" i="6"/>
  <c r="A30" i="6"/>
  <c r="G47" i="6" s="1"/>
  <c r="Q29" i="6"/>
  <c r="T29" i="6" s="1"/>
  <c r="P29" i="6"/>
  <c r="O29" i="6"/>
  <c r="S29" i="6" s="1"/>
  <c r="V29" i="6" s="1"/>
  <c r="N29" i="6"/>
  <c r="R29" i="6" s="1"/>
  <c r="U29" i="6" s="1"/>
  <c r="J29" i="6"/>
  <c r="I29" i="6"/>
  <c r="K29" i="6" s="1"/>
  <c r="L29" i="6" s="1"/>
  <c r="H29" i="6"/>
  <c r="G29" i="6"/>
  <c r="A29" i="6"/>
  <c r="G46" i="6" s="1"/>
  <c r="Q28" i="6"/>
  <c r="P28" i="6"/>
  <c r="T28" i="6" s="1"/>
  <c r="W28" i="6" s="1"/>
  <c r="O28" i="6"/>
  <c r="S28" i="6" s="1"/>
  <c r="V28" i="6" s="1"/>
  <c r="N28" i="6"/>
  <c r="R28" i="6" s="1"/>
  <c r="U28" i="6" s="1"/>
  <c r="K28" i="6"/>
  <c r="L28" i="6" s="1"/>
  <c r="J28" i="6"/>
  <c r="I28" i="6"/>
  <c r="H28" i="6"/>
  <c r="G28" i="6"/>
  <c r="A28" i="6"/>
  <c r="G45" i="6" s="1"/>
  <c r="Q27" i="6"/>
  <c r="P27" i="6"/>
  <c r="T27" i="6" s="1"/>
  <c r="W27" i="6" s="1"/>
  <c r="O27" i="6"/>
  <c r="S27" i="6" s="1"/>
  <c r="V27" i="6" s="1"/>
  <c r="N27" i="6"/>
  <c r="R27" i="6" s="1"/>
  <c r="U27" i="6" s="1"/>
  <c r="K27" i="6"/>
  <c r="L27" i="6" s="1"/>
  <c r="J27" i="6"/>
  <c r="I27" i="6"/>
  <c r="H27" i="6"/>
  <c r="G27" i="6"/>
  <c r="A27" i="6"/>
  <c r="G44" i="6" s="1"/>
  <c r="Q26" i="6"/>
  <c r="P26" i="6"/>
  <c r="T26" i="6" s="1"/>
  <c r="W26" i="6" s="1"/>
  <c r="O26" i="6"/>
  <c r="S26" i="6" s="1"/>
  <c r="V26" i="6" s="1"/>
  <c r="N26" i="6"/>
  <c r="R26" i="6" s="1"/>
  <c r="U26" i="6" s="1"/>
  <c r="K26" i="6"/>
  <c r="L26" i="6" s="1"/>
  <c r="J26" i="6"/>
  <c r="I26" i="6"/>
  <c r="H26" i="6"/>
  <c r="G26" i="6"/>
  <c r="A26" i="6"/>
  <c r="G43" i="6" s="1"/>
  <c r="T25" i="6"/>
  <c r="W25" i="6" s="1"/>
  <c r="Q25" i="6"/>
  <c r="P25" i="6"/>
  <c r="O25" i="6"/>
  <c r="S25" i="6" s="1"/>
  <c r="V25" i="6" s="1"/>
  <c r="N25" i="6"/>
  <c r="K25" i="6"/>
  <c r="L25" i="6" s="1"/>
  <c r="J25" i="6"/>
  <c r="I25" i="6"/>
  <c r="H25" i="6"/>
  <c r="G25" i="6"/>
  <c r="A25" i="6"/>
  <c r="G42" i="6" s="1"/>
  <c r="T24" i="6"/>
  <c r="W24" i="6" s="1"/>
  <c r="Q24" i="6"/>
  <c r="Q37" i="6" s="1"/>
  <c r="P24" i="6"/>
  <c r="O24" i="6"/>
  <c r="O37" i="6" s="1"/>
  <c r="N24" i="6"/>
  <c r="K24" i="6"/>
  <c r="J24" i="6"/>
  <c r="I24" i="6"/>
  <c r="H24" i="6"/>
  <c r="H36" i="6" s="1"/>
  <c r="G24" i="6"/>
  <c r="A24" i="6"/>
  <c r="G41" i="6" s="1"/>
  <c r="T21" i="6"/>
  <c r="S21" i="6"/>
  <c r="U21" i="6" s="1"/>
  <c r="R21" i="6"/>
  <c r="Q21" i="6"/>
  <c r="O21" i="6"/>
  <c r="T20" i="6"/>
  <c r="S20" i="6"/>
  <c r="U20" i="6" s="1"/>
  <c r="R20" i="6"/>
  <c r="Q20" i="6"/>
  <c r="S19" i="6"/>
  <c r="R19" i="6"/>
  <c r="Q19" i="6"/>
  <c r="U19" i="6" s="1"/>
  <c r="T18" i="6"/>
  <c r="S18" i="6"/>
  <c r="R18" i="6"/>
  <c r="Q18" i="6"/>
  <c r="U18" i="6" s="1"/>
  <c r="H18" i="6"/>
  <c r="U17" i="6"/>
  <c r="T17" i="6"/>
  <c r="S17" i="6"/>
  <c r="R17" i="6"/>
  <c r="Q17" i="6"/>
  <c r="N17" i="6"/>
  <c r="T16" i="6"/>
  <c r="S16" i="6"/>
  <c r="R16" i="6"/>
  <c r="Q16" i="6"/>
  <c r="U16" i="6" s="1"/>
  <c r="O16" i="6"/>
  <c r="N16" i="6"/>
  <c r="H8" i="6"/>
  <c r="O19" i="6" s="1"/>
  <c r="H6" i="6"/>
  <c r="P20" i="6" s="1"/>
  <c r="H5" i="6"/>
  <c r="H4" i="6"/>
  <c r="N54" i="5"/>
  <c r="N53" i="5"/>
  <c r="S50" i="5"/>
  <c r="V50" i="5" s="1"/>
  <c r="R50" i="5"/>
  <c r="P50" i="5"/>
  <c r="O50" i="5"/>
  <c r="N50" i="5"/>
  <c r="M50" i="5"/>
  <c r="Q50" i="5" s="1"/>
  <c r="K50" i="5"/>
  <c r="L50" i="5" s="1"/>
  <c r="J50" i="5"/>
  <c r="I50" i="5"/>
  <c r="H50" i="5"/>
  <c r="P49" i="5"/>
  <c r="S49" i="5" s="1"/>
  <c r="V49" i="5" s="1"/>
  <c r="O49" i="5"/>
  <c r="N49" i="5"/>
  <c r="R49" i="5" s="1"/>
  <c r="U49" i="5" s="1"/>
  <c r="M49" i="5"/>
  <c r="Q49" i="5" s="1"/>
  <c r="T49" i="5" s="1"/>
  <c r="J49" i="5"/>
  <c r="I49" i="5"/>
  <c r="K49" i="5" s="1"/>
  <c r="L49" i="5" s="1"/>
  <c r="H49" i="5"/>
  <c r="P48" i="5"/>
  <c r="O48" i="5"/>
  <c r="S48" i="5" s="1"/>
  <c r="V48" i="5" s="1"/>
  <c r="N48" i="5"/>
  <c r="M48" i="5"/>
  <c r="K48" i="5"/>
  <c r="L48" i="5" s="1"/>
  <c r="J48" i="5"/>
  <c r="I48" i="5"/>
  <c r="H48" i="5"/>
  <c r="P47" i="5"/>
  <c r="O47" i="5"/>
  <c r="S47" i="5" s="1"/>
  <c r="V47" i="5" s="1"/>
  <c r="N47" i="5"/>
  <c r="M47" i="5"/>
  <c r="K47" i="5"/>
  <c r="L47" i="5" s="1"/>
  <c r="J47" i="5"/>
  <c r="I47" i="5"/>
  <c r="H47" i="5"/>
  <c r="P46" i="5"/>
  <c r="O46" i="5"/>
  <c r="S46" i="5" s="1"/>
  <c r="V46" i="5" s="1"/>
  <c r="N46" i="5"/>
  <c r="M46" i="5"/>
  <c r="K46" i="5"/>
  <c r="L46" i="5" s="1"/>
  <c r="J46" i="5"/>
  <c r="I46" i="5"/>
  <c r="H46" i="5"/>
  <c r="P45" i="5"/>
  <c r="S45" i="5" s="1"/>
  <c r="V45" i="5" s="1"/>
  <c r="O45" i="5"/>
  <c r="N45" i="5"/>
  <c r="R45" i="5" s="1"/>
  <c r="M45" i="5"/>
  <c r="Q45" i="5" s="1"/>
  <c r="L45" i="5"/>
  <c r="J45" i="5"/>
  <c r="I45" i="5"/>
  <c r="K45" i="5" s="1"/>
  <c r="H45" i="5"/>
  <c r="P44" i="5"/>
  <c r="O44" i="5"/>
  <c r="N44" i="5"/>
  <c r="M44" i="5"/>
  <c r="K44" i="5"/>
  <c r="L44" i="5" s="1"/>
  <c r="J44" i="5"/>
  <c r="I44" i="5"/>
  <c r="H44" i="5"/>
  <c r="P43" i="5"/>
  <c r="S43" i="5" s="1"/>
  <c r="V43" i="5" s="1"/>
  <c r="O43" i="5"/>
  <c r="N43" i="5"/>
  <c r="R43" i="5" s="1"/>
  <c r="M43" i="5"/>
  <c r="Q43" i="5" s="1"/>
  <c r="T43" i="5" s="1"/>
  <c r="J43" i="5"/>
  <c r="I43" i="5"/>
  <c r="H43" i="5"/>
  <c r="R42" i="5"/>
  <c r="P42" i="5"/>
  <c r="O42" i="5"/>
  <c r="S42" i="5" s="1"/>
  <c r="V42" i="5" s="1"/>
  <c r="N42" i="5"/>
  <c r="M42" i="5"/>
  <c r="Q42" i="5" s="1"/>
  <c r="K42" i="5"/>
  <c r="L42" i="5" s="1"/>
  <c r="J42" i="5"/>
  <c r="I42" i="5"/>
  <c r="H42" i="5"/>
  <c r="G42" i="5"/>
  <c r="P41" i="5"/>
  <c r="O41" i="5"/>
  <c r="N41" i="5"/>
  <c r="R41" i="5" s="1"/>
  <c r="M41" i="5"/>
  <c r="J41" i="5"/>
  <c r="I41" i="5"/>
  <c r="H41" i="5"/>
  <c r="Q33" i="5"/>
  <c r="T33" i="5" s="1"/>
  <c r="W33" i="5" s="1"/>
  <c r="P33" i="5"/>
  <c r="O33" i="5"/>
  <c r="N33" i="5"/>
  <c r="J33" i="5"/>
  <c r="I33" i="5"/>
  <c r="H33" i="5"/>
  <c r="H37" i="5" s="1"/>
  <c r="G33" i="5"/>
  <c r="A33" i="5"/>
  <c r="G50" i="5" s="1"/>
  <c r="T32" i="5"/>
  <c r="W32" i="5" s="1"/>
  <c r="S32" i="5"/>
  <c r="V32" i="5" s="1"/>
  <c r="Q32" i="5"/>
  <c r="P32" i="5"/>
  <c r="O32" i="5"/>
  <c r="N32" i="5"/>
  <c r="R32" i="5" s="1"/>
  <c r="U32" i="5" s="1"/>
  <c r="K32" i="5"/>
  <c r="L32" i="5" s="1"/>
  <c r="J32" i="5"/>
  <c r="I32" i="5"/>
  <c r="H32" i="5"/>
  <c r="G32" i="5"/>
  <c r="A32" i="5"/>
  <c r="G49" i="5" s="1"/>
  <c r="Q31" i="5"/>
  <c r="T31" i="5" s="1"/>
  <c r="W31" i="5" s="1"/>
  <c r="P31" i="5"/>
  <c r="O31" i="5"/>
  <c r="S31" i="5" s="1"/>
  <c r="V31" i="5" s="1"/>
  <c r="N31" i="5"/>
  <c r="J31" i="5"/>
  <c r="I31" i="5"/>
  <c r="H31" i="5"/>
  <c r="G31" i="5"/>
  <c r="A31" i="5"/>
  <c r="G48" i="5" s="1"/>
  <c r="Q30" i="5"/>
  <c r="T30" i="5" s="1"/>
  <c r="W30" i="5" s="1"/>
  <c r="P30" i="5"/>
  <c r="P37" i="5" s="1"/>
  <c r="O30" i="5"/>
  <c r="N30" i="5"/>
  <c r="J30" i="5"/>
  <c r="I30" i="5"/>
  <c r="H30" i="5"/>
  <c r="G30" i="5"/>
  <c r="A30" i="5"/>
  <c r="G47" i="5" s="1"/>
  <c r="Q29" i="5"/>
  <c r="T29" i="5" s="1"/>
  <c r="W29" i="5" s="1"/>
  <c r="P29" i="5"/>
  <c r="O29" i="5"/>
  <c r="S29" i="5" s="1"/>
  <c r="N29" i="5"/>
  <c r="R29" i="5" s="1"/>
  <c r="U29" i="5" s="1"/>
  <c r="J29" i="5"/>
  <c r="I29" i="5"/>
  <c r="H29" i="5"/>
  <c r="G29" i="5"/>
  <c r="A29" i="5"/>
  <c r="G46" i="5" s="1"/>
  <c r="Q28" i="5"/>
  <c r="T28" i="5" s="1"/>
  <c r="P28" i="5"/>
  <c r="O28" i="5"/>
  <c r="S28" i="5" s="1"/>
  <c r="V28" i="5" s="1"/>
  <c r="N28" i="5"/>
  <c r="R28" i="5" s="1"/>
  <c r="U28" i="5" s="1"/>
  <c r="J28" i="5"/>
  <c r="I28" i="5"/>
  <c r="K28" i="5" s="1"/>
  <c r="L28" i="5" s="1"/>
  <c r="H28" i="5"/>
  <c r="G28" i="5"/>
  <c r="A28" i="5"/>
  <c r="G45" i="5" s="1"/>
  <c r="T27" i="5"/>
  <c r="Q27" i="5"/>
  <c r="P27" i="5"/>
  <c r="O27" i="5"/>
  <c r="S27" i="5" s="1"/>
  <c r="V27" i="5" s="1"/>
  <c r="N27" i="5"/>
  <c r="R27" i="5" s="1"/>
  <c r="U27" i="5" s="1"/>
  <c r="J27" i="5"/>
  <c r="I27" i="5"/>
  <c r="K27" i="5" s="1"/>
  <c r="L27" i="5" s="1"/>
  <c r="H27" i="5"/>
  <c r="G27" i="5"/>
  <c r="A27" i="5"/>
  <c r="G44" i="5" s="1"/>
  <c r="T26" i="5"/>
  <c r="Q26" i="5"/>
  <c r="P26" i="5"/>
  <c r="O26" i="5"/>
  <c r="S26" i="5" s="1"/>
  <c r="V26" i="5" s="1"/>
  <c r="N26" i="5"/>
  <c r="R26" i="5" s="1"/>
  <c r="U26" i="5" s="1"/>
  <c r="J26" i="5"/>
  <c r="I26" i="5"/>
  <c r="K26" i="5" s="1"/>
  <c r="L26" i="5" s="1"/>
  <c r="H26" i="5"/>
  <c r="G26" i="5"/>
  <c r="A26" i="5"/>
  <c r="G43" i="5" s="1"/>
  <c r="S25" i="5"/>
  <c r="V25" i="5" s="1"/>
  <c r="Q25" i="5"/>
  <c r="T25" i="5" s="1"/>
  <c r="W25" i="5" s="1"/>
  <c r="P25" i="5"/>
  <c r="O25" i="5"/>
  <c r="N25" i="5"/>
  <c r="R25" i="5" s="1"/>
  <c r="U25" i="5" s="1"/>
  <c r="X25" i="5" s="1"/>
  <c r="K25" i="5"/>
  <c r="L25" i="5" s="1"/>
  <c r="J25" i="5"/>
  <c r="I25" i="5"/>
  <c r="H25" i="5"/>
  <c r="G25" i="5"/>
  <c r="A25" i="5"/>
  <c r="S24" i="5"/>
  <c r="Q24" i="5"/>
  <c r="P24" i="5"/>
  <c r="O24" i="5"/>
  <c r="N24" i="5"/>
  <c r="K24" i="5"/>
  <c r="J24" i="5"/>
  <c r="I24" i="5"/>
  <c r="H24" i="5"/>
  <c r="G24" i="5"/>
  <c r="A24" i="5"/>
  <c r="G41" i="5" s="1"/>
  <c r="S21" i="5"/>
  <c r="U21" i="5" s="1"/>
  <c r="R21" i="5"/>
  <c r="Q21" i="5"/>
  <c r="T20" i="5"/>
  <c r="S20" i="5"/>
  <c r="R20" i="5"/>
  <c r="Q20" i="5"/>
  <c r="U20" i="5" s="1"/>
  <c r="P20" i="5"/>
  <c r="T19" i="5"/>
  <c r="S19" i="5"/>
  <c r="R19" i="5"/>
  <c r="Q19" i="5"/>
  <c r="U19" i="5" s="1"/>
  <c r="P19" i="5"/>
  <c r="T18" i="5"/>
  <c r="S18" i="5"/>
  <c r="R18" i="5"/>
  <c r="Q18" i="5"/>
  <c r="U18" i="5" s="1"/>
  <c r="P18" i="5"/>
  <c r="H18" i="5"/>
  <c r="U43" i="5" s="1"/>
  <c r="S17" i="5"/>
  <c r="R17" i="5"/>
  <c r="T17" i="5" s="1"/>
  <c r="Q17" i="5"/>
  <c r="U17" i="5" s="1"/>
  <c r="N17" i="5"/>
  <c r="U16" i="5"/>
  <c r="S16" i="5"/>
  <c r="R16" i="5"/>
  <c r="T16" i="5" s="1"/>
  <c r="Q16" i="5"/>
  <c r="O16" i="5"/>
  <c r="N16" i="5"/>
  <c r="H8" i="5"/>
  <c r="H6" i="5"/>
  <c r="P21" i="5" s="1"/>
  <c r="H5" i="5"/>
  <c r="N21" i="5" s="1"/>
  <c r="H4" i="5"/>
  <c r="P50" i="4"/>
  <c r="O50" i="4"/>
  <c r="S50" i="4" s="1"/>
  <c r="V50" i="4" s="1"/>
  <c r="N50" i="4"/>
  <c r="R50" i="4" s="1"/>
  <c r="U50" i="4" s="1"/>
  <c r="M50" i="4"/>
  <c r="Q50" i="4" s="1"/>
  <c r="T50" i="4" s="1"/>
  <c r="J50" i="4"/>
  <c r="I50" i="4"/>
  <c r="K50" i="4" s="1"/>
  <c r="L50" i="4" s="1"/>
  <c r="H50" i="4"/>
  <c r="S49" i="4"/>
  <c r="V49" i="4" s="1"/>
  <c r="P49" i="4"/>
  <c r="O49" i="4"/>
  <c r="N49" i="4"/>
  <c r="R49" i="4" s="1"/>
  <c r="M49" i="4"/>
  <c r="Q49" i="4" s="1"/>
  <c r="K49" i="4"/>
  <c r="L49" i="4" s="1"/>
  <c r="J49" i="4"/>
  <c r="I49" i="4"/>
  <c r="H49" i="4"/>
  <c r="P48" i="4"/>
  <c r="O48" i="4"/>
  <c r="S48" i="4" s="1"/>
  <c r="V48" i="4" s="1"/>
  <c r="N48" i="4"/>
  <c r="R48" i="4" s="1"/>
  <c r="U48" i="4" s="1"/>
  <c r="M48" i="4"/>
  <c r="Q48" i="4" s="1"/>
  <c r="T48" i="4" s="1"/>
  <c r="J48" i="4"/>
  <c r="I48" i="4"/>
  <c r="K48" i="4" s="1"/>
  <c r="L48" i="4" s="1"/>
  <c r="H48" i="4"/>
  <c r="P47" i="4"/>
  <c r="O47" i="4"/>
  <c r="S47" i="4" s="1"/>
  <c r="V47" i="4" s="1"/>
  <c r="N47" i="4"/>
  <c r="R47" i="4" s="1"/>
  <c r="U47" i="4" s="1"/>
  <c r="M47" i="4"/>
  <c r="Q47" i="4" s="1"/>
  <c r="T47" i="4" s="1"/>
  <c r="J47" i="4"/>
  <c r="I47" i="4"/>
  <c r="K47" i="4" s="1"/>
  <c r="L47" i="4" s="1"/>
  <c r="H47" i="4"/>
  <c r="P46" i="4"/>
  <c r="O46" i="4"/>
  <c r="S46" i="4" s="1"/>
  <c r="V46" i="4" s="1"/>
  <c r="N46" i="4"/>
  <c r="R46" i="4" s="1"/>
  <c r="U46" i="4" s="1"/>
  <c r="M46" i="4"/>
  <c r="Q46" i="4" s="1"/>
  <c r="T46" i="4" s="1"/>
  <c r="J46" i="4"/>
  <c r="I46" i="4"/>
  <c r="K46" i="4" s="1"/>
  <c r="L46" i="4" s="1"/>
  <c r="H46" i="4"/>
  <c r="P45" i="4"/>
  <c r="O45" i="4"/>
  <c r="S45" i="4" s="1"/>
  <c r="V45" i="4" s="1"/>
  <c r="N45" i="4"/>
  <c r="M45" i="4"/>
  <c r="K45" i="4"/>
  <c r="L45" i="4" s="1"/>
  <c r="J45" i="4"/>
  <c r="I45" i="4"/>
  <c r="H45" i="4"/>
  <c r="P44" i="4"/>
  <c r="S44" i="4" s="1"/>
  <c r="V44" i="4" s="1"/>
  <c r="O44" i="4"/>
  <c r="N44" i="4"/>
  <c r="R44" i="4" s="1"/>
  <c r="M44" i="4"/>
  <c r="Q44" i="4" s="1"/>
  <c r="T44" i="4" s="1"/>
  <c r="J44" i="4"/>
  <c r="I44" i="4"/>
  <c r="H44" i="4"/>
  <c r="P43" i="4"/>
  <c r="O43" i="4"/>
  <c r="R43" i="4" s="1"/>
  <c r="U43" i="4" s="1"/>
  <c r="N43" i="4"/>
  <c r="M43" i="4"/>
  <c r="K43" i="4"/>
  <c r="L43" i="4" s="1"/>
  <c r="J43" i="4"/>
  <c r="I43" i="4"/>
  <c r="H43" i="4"/>
  <c r="P42" i="4"/>
  <c r="S42" i="4" s="1"/>
  <c r="V42" i="4" s="1"/>
  <c r="O42" i="4"/>
  <c r="N42" i="4"/>
  <c r="R42" i="4" s="1"/>
  <c r="U42" i="4" s="1"/>
  <c r="M42" i="4"/>
  <c r="Q42" i="4" s="1"/>
  <c r="T42" i="4" s="1"/>
  <c r="J42" i="4"/>
  <c r="I42" i="4"/>
  <c r="H42" i="4"/>
  <c r="S41" i="4"/>
  <c r="V41" i="4" s="1"/>
  <c r="R41" i="4"/>
  <c r="P41" i="4"/>
  <c r="P53" i="4" s="1"/>
  <c r="O41" i="4"/>
  <c r="N41" i="4"/>
  <c r="M41" i="4"/>
  <c r="K41" i="4"/>
  <c r="J41" i="4"/>
  <c r="I41" i="4"/>
  <c r="H41" i="4"/>
  <c r="H53" i="4" s="1"/>
  <c r="Q33" i="4"/>
  <c r="P33" i="4"/>
  <c r="T33" i="4" s="1"/>
  <c r="W33" i="4" s="1"/>
  <c r="O33" i="4"/>
  <c r="S33" i="4" s="1"/>
  <c r="V33" i="4" s="1"/>
  <c r="N33" i="4"/>
  <c r="R33" i="4" s="1"/>
  <c r="U33" i="4" s="1"/>
  <c r="K33" i="4"/>
  <c r="L33" i="4" s="1"/>
  <c r="J33" i="4"/>
  <c r="I33" i="4"/>
  <c r="H33" i="4"/>
  <c r="G33" i="4"/>
  <c r="A33" i="4"/>
  <c r="G50" i="4" s="1"/>
  <c r="W32" i="4"/>
  <c r="S32" i="4"/>
  <c r="V32" i="4" s="1"/>
  <c r="Q32" i="4"/>
  <c r="P32" i="4"/>
  <c r="T32" i="4" s="1"/>
  <c r="O32" i="4"/>
  <c r="N32" i="4"/>
  <c r="R32" i="4" s="1"/>
  <c r="U32" i="4" s="1"/>
  <c r="K32" i="4"/>
  <c r="L32" i="4" s="1"/>
  <c r="J32" i="4"/>
  <c r="I32" i="4"/>
  <c r="H32" i="4"/>
  <c r="G32" i="4"/>
  <c r="A32" i="4"/>
  <c r="G49" i="4" s="1"/>
  <c r="T31" i="4"/>
  <c r="W31" i="4" s="1"/>
  <c r="Q31" i="4"/>
  <c r="P31" i="4"/>
  <c r="O31" i="4"/>
  <c r="S31" i="4" s="1"/>
  <c r="V31" i="4" s="1"/>
  <c r="N31" i="4"/>
  <c r="R31" i="4" s="1"/>
  <c r="U31" i="4" s="1"/>
  <c r="Y31" i="4" s="1"/>
  <c r="J31" i="4"/>
  <c r="I31" i="4"/>
  <c r="H31" i="4"/>
  <c r="K31" i="4" s="1"/>
  <c r="L31" i="4" s="1"/>
  <c r="AA31" i="4" s="1"/>
  <c r="AB29" i="4" s="1"/>
  <c r="G31" i="4"/>
  <c r="A31" i="4"/>
  <c r="G48" i="4" s="1"/>
  <c r="Q30" i="4"/>
  <c r="P30" i="4"/>
  <c r="T30" i="4" s="1"/>
  <c r="W30" i="4" s="1"/>
  <c r="O30" i="4"/>
  <c r="S30" i="4" s="1"/>
  <c r="V30" i="4" s="1"/>
  <c r="N30" i="4"/>
  <c r="L30" i="4"/>
  <c r="J30" i="4"/>
  <c r="I30" i="4"/>
  <c r="H30" i="4"/>
  <c r="K30" i="4" s="1"/>
  <c r="G30" i="4"/>
  <c r="A30" i="4"/>
  <c r="G47" i="4" s="1"/>
  <c r="Q29" i="4"/>
  <c r="P29" i="4"/>
  <c r="T29" i="4" s="1"/>
  <c r="W29" i="4" s="1"/>
  <c r="O29" i="4"/>
  <c r="N29" i="4"/>
  <c r="L29" i="4"/>
  <c r="J29" i="4"/>
  <c r="I29" i="4"/>
  <c r="H29" i="4"/>
  <c r="K29" i="4" s="1"/>
  <c r="G29" i="4"/>
  <c r="A29" i="4"/>
  <c r="G46" i="4" s="1"/>
  <c r="Q28" i="4"/>
  <c r="T28" i="4" s="1"/>
  <c r="W28" i="4" s="1"/>
  <c r="P28" i="4"/>
  <c r="O28" i="4"/>
  <c r="S28" i="4" s="1"/>
  <c r="V28" i="4" s="1"/>
  <c r="N28" i="4"/>
  <c r="R28" i="4" s="1"/>
  <c r="U28" i="4" s="1"/>
  <c r="J28" i="4"/>
  <c r="I28" i="4"/>
  <c r="K28" i="4" s="1"/>
  <c r="L28" i="4" s="1"/>
  <c r="H28" i="4"/>
  <c r="G28" i="4"/>
  <c r="A28" i="4"/>
  <c r="G45" i="4" s="1"/>
  <c r="Q27" i="4"/>
  <c r="T27" i="4" s="1"/>
  <c r="W27" i="4" s="1"/>
  <c r="P27" i="4"/>
  <c r="O27" i="4"/>
  <c r="S27" i="4" s="1"/>
  <c r="V27" i="4" s="1"/>
  <c r="N27" i="4"/>
  <c r="R27" i="4" s="1"/>
  <c r="U27" i="4" s="1"/>
  <c r="J27" i="4"/>
  <c r="I27" i="4"/>
  <c r="K27" i="4" s="1"/>
  <c r="L27" i="4" s="1"/>
  <c r="H27" i="4"/>
  <c r="G27" i="4"/>
  <c r="A27" i="4"/>
  <c r="G44" i="4" s="1"/>
  <c r="Q26" i="4"/>
  <c r="T26" i="4" s="1"/>
  <c r="W26" i="4" s="1"/>
  <c r="P26" i="4"/>
  <c r="O26" i="4"/>
  <c r="S26" i="4" s="1"/>
  <c r="V26" i="4" s="1"/>
  <c r="N26" i="4"/>
  <c r="R26" i="4" s="1"/>
  <c r="U26" i="4" s="1"/>
  <c r="J26" i="4"/>
  <c r="I26" i="4"/>
  <c r="K26" i="4" s="1"/>
  <c r="L26" i="4" s="1"/>
  <c r="H26" i="4"/>
  <c r="G26" i="4"/>
  <c r="A26" i="4"/>
  <c r="G43" i="4" s="1"/>
  <c r="Q25" i="4"/>
  <c r="T25" i="4" s="1"/>
  <c r="W25" i="4" s="1"/>
  <c r="P25" i="4"/>
  <c r="O25" i="4"/>
  <c r="S25" i="4" s="1"/>
  <c r="V25" i="4" s="1"/>
  <c r="N25" i="4"/>
  <c r="R25" i="4" s="1"/>
  <c r="U25" i="4" s="1"/>
  <c r="K25" i="4"/>
  <c r="L25" i="4" s="1"/>
  <c r="J25" i="4"/>
  <c r="I25" i="4"/>
  <c r="H25" i="4"/>
  <c r="G25" i="4"/>
  <c r="A25" i="4"/>
  <c r="G42" i="4" s="1"/>
  <c r="Q24" i="4"/>
  <c r="P24" i="4"/>
  <c r="O24" i="4"/>
  <c r="S24" i="4" s="1"/>
  <c r="N24" i="4"/>
  <c r="K24" i="4"/>
  <c r="J24" i="4"/>
  <c r="I24" i="4"/>
  <c r="I36" i="4" s="1"/>
  <c r="H24" i="4"/>
  <c r="G24" i="4"/>
  <c r="A24" i="4"/>
  <c r="G41" i="4" s="1"/>
  <c r="S21" i="4"/>
  <c r="U21" i="4" s="1"/>
  <c r="R21" i="4"/>
  <c r="T21" i="4" s="1"/>
  <c r="Q21" i="4"/>
  <c r="O21" i="4"/>
  <c r="N21" i="4"/>
  <c r="S20" i="4"/>
  <c r="U20" i="4" s="1"/>
  <c r="R20" i="4"/>
  <c r="T20" i="4" s="1"/>
  <c r="Q20" i="4"/>
  <c r="O20" i="4"/>
  <c r="S19" i="4"/>
  <c r="U19" i="4" s="1"/>
  <c r="R19" i="4"/>
  <c r="T19" i="4" s="1"/>
  <c r="Q19" i="4"/>
  <c r="O19" i="4"/>
  <c r="S18" i="4"/>
  <c r="U18" i="4" s="1"/>
  <c r="R18" i="4"/>
  <c r="T18" i="4" s="1"/>
  <c r="Q18" i="4"/>
  <c r="O18" i="4"/>
  <c r="H18" i="4"/>
  <c r="U44" i="4" s="1"/>
  <c r="T17" i="4"/>
  <c r="S17" i="4"/>
  <c r="U17" i="4" s="1"/>
  <c r="R17" i="4"/>
  <c r="Q17" i="4"/>
  <c r="O17" i="4"/>
  <c r="T16" i="4"/>
  <c r="S16" i="4"/>
  <c r="U16" i="4" s="1"/>
  <c r="R16" i="4"/>
  <c r="Q16" i="4"/>
  <c r="P16" i="4"/>
  <c r="O16" i="4"/>
  <c r="H8" i="4"/>
  <c r="H6" i="4"/>
  <c r="H5" i="4"/>
  <c r="H4" i="4"/>
  <c r="X26" i="7" l="1"/>
  <c r="Y26" i="7"/>
  <c r="AA25" i="7"/>
  <c r="AB31" i="7" s="1"/>
  <c r="W45" i="7"/>
  <c r="X45" i="7"/>
  <c r="Y45" i="7" s="1"/>
  <c r="X28" i="7"/>
  <c r="Y28" i="7"/>
  <c r="AA28" i="7" s="1"/>
  <c r="AB33" i="7" s="1"/>
  <c r="Y25" i="7"/>
  <c r="X25" i="7"/>
  <c r="X27" i="7"/>
  <c r="Y27" i="7"/>
  <c r="AA27" i="7" s="1"/>
  <c r="AB30" i="7" s="1"/>
  <c r="P21" i="7"/>
  <c r="P20" i="7"/>
  <c r="P19" i="7"/>
  <c r="P18" i="7"/>
  <c r="H55" i="7"/>
  <c r="P17" i="7"/>
  <c r="N36" i="7"/>
  <c r="N37" i="7"/>
  <c r="N38" i="7" s="1"/>
  <c r="W42" i="7"/>
  <c r="N17" i="7"/>
  <c r="N16" i="7"/>
  <c r="P16" i="7"/>
  <c r="N18" i="7"/>
  <c r="P36" i="7"/>
  <c r="O54" i="7"/>
  <c r="O55" i="7" s="1"/>
  <c r="Y44" i="7"/>
  <c r="S44" i="7"/>
  <c r="V44" i="7" s="1"/>
  <c r="P54" i="7"/>
  <c r="AA26" i="7"/>
  <c r="AB26" i="7" s="1"/>
  <c r="Y30" i="7"/>
  <c r="X30" i="7"/>
  <c r="H36" i="7"/>
  <c r="H37" i="7"/>
  <c r="H38" i="7" s="1"/>
  <c r="K24" i="7"/>
  <c r="R24" i="7"/>
  <c r="X33" i="7"/>
  <c r="Y33" i="7"/>
  <c r="AA33" i="7" s="1"/>
  <c r="AB24" i="7" s="1"/>
  <c r="K31" i="7"/>
  <c r="L31" i="7" s="1"/>
  <c r="K30" i="7"/>
  <c r="L30" i="7" s="1"/>
  <c r="I37" i="7"/>
  <c r="I38" i="7" s="1"/>
  <c r="I54" i="7"/>
  <c r="K41" i="7"/>
  <c r="I53" i="7"/>
  <c r="P53" i="7"/>
  <c r="W44" i="7"/>
  <c r="J37" i="7"/>
  <c r="J36" i="7"/>
  <c r="O37" i="7"/>
  <c r="O38" i="7" s="1"/>
  <c r="O36" i="7"/>
  <c r="S24" i="7"/>
  <c r="S31" i="7"/>
  <c r="V31" i="7" s="1"/>
  <c r="Y31" i="7" s="1"/>
  <c r="R32" i="7"/>
  <c r="U32" i="7" s="1"/>
  <c r="V33" i="7"/>
  <c r="X44" i="7"/>
  <c r="U49" i="7"/>
  <c r="X49" i="7" s="1"/>
  <c r="Y49" i="7" s="1"/>
  <c r="J55" i="7"/>
  <c r="W43" i="7"/>
  <c r="X43" i="7"/>
  <c r="S46" i="7"/>
  <c r="V46" i="7" s="1"/>
  <c r="S47" i="7"/>
  <c r="V47" i="7" s="1"/>
  <c r="S48" i="7"/>
  <c r="V48" i="7" s="1"/>
  <c r="S50" i="7"/>
  <c r="V50" i="7" s="1"/>
  <c r="P37" i="7"/>
  <c r="P38" i="7" s="1"/>
  <c r="T24" i="7"/>
  <c r="R29" i="7"/>
  <c r="U29" i="7" s="1"/>
  <c r="U42" i="7"/>
  <c r="X42" i="7" s="1"/>
  <c r="Y42" i="7" s="1"/>
  <c r="Y43" i="7"/>
  <c r="R50" i="7"/>
  <c r="U50" i="7" s="1"/>
  <c r="J53" i="7"/>
  <c r="I36" i="7"/>
  <c r="W33" i="7"/>
  <c r="Q37" i="7"/>
  <c r="Q38" i="7" s="1"/>
  <c r="H53" i="7"/>
  <c r="N54" i="7"/>
  <c r="R41" i="7"/>
  <c r="R46" i="7"/>
  <c r="U46" i="7" s="1"/>
  <c r="R47" i="7"/>
  <c r="U47" i="7" s="1"/>
  <c r="R48" i="7"/>
  <c r="U48" i="7" s="1"/>
  <c r="Q50" i="7"/>
  <c r="T50" i="7" s="1"/>
  <c r="N53" i="7"/>
  <c r="M54" i="7"/>
  <c r="M53" i="7"/>
  <c r="Q41" i="7"/>
  <c r="U44" i="7"/>
  <c r="Q46" i="7"/>
  <c r="T46" i="7" s="1"/>
  <c r="Q47" i="7"/>
  <c r="T47" i="7" s="1"/>
  <c r="Q48" i="7"/>
  <c r="T48" i="7" s="1"/>
  <c r="S41" i="7"/>
  <c r="X26" i="6"/>
  <c r="Y26" i="6"/>
  <c r="AA26" i="6" s="1"/>
  <c r="AB25" i="6" s="1"/>
  <c r="X28" i="6"/>
  <c r="Y28" i="6"/>
  <c r="AA28" i="6" s="1"/>
  <c r="AB29" i="6" s="1"/>
  <c r="X29" i="6"/>
  <c r="Y29" i="6"/>
  <c r="AA29" i="6" s="1"/>
  <c r="AB33" i="6" s="1"/>
  <c r="X31" i="6"/>
  <c r="W45" i="6"/>
  <c r="X45" i="6"/>
  <c r="X27" i="6"/>
  <c r="Y27" i="6"/>
  <c r="AA27" i="6" s="1"/>
  <c r="AB30" i="6" s="1"/>
  <c r="X30" i="6"/>
  <c r="P16" i="6"/>
  <c r="O38" i="6"/>
  <c r="T37" i="6"/>
  <c r="J55" i="6"/>
  <c r="O20" i="6"/>
  <c r="P36" i="6"/>
  <c r="P37" i="6"/>
  <c r="K31" i="6"/>
  <c r="L31" i="6" s="1"/>
  <c r="K30" i="6"/>
  <c r="L30" i="6" s="1"/>
  <c r="K36" i="6"/>
  <c r="H37" i="6"/>
  <c r="H38" i="6" s="1"/>
  <c r="X49" i="6"/>
  <c r="O55" i="6"/>
  <c r="N21" i="6"/>
  <c r="N20" i="6"/>
  <c r="N19" i="6"/>
  <c r="N18" i="6"/>
  <c r="O17" i="6"/>
  <c r="O18" i="6"/>
  <c r="P19" i="6"/>
  <c r="T19" i="6"/>
  <c r="S24" i="6"/>
  <c r="R25" i="6"/>
  <c r="U25" i="6" s="1"/>
  <c r="W29" i="6"/>
  <c r="W37" i="6" s="1"/>
  <c r="W30" i="6"/>
  <c r="W36" i="6" s="1"/>
  <c r="W31" i="6"/>
  <c r="Y31" i="6" s="1"/>
  <c r="S32" i="6"/>
  <c r="V32" i="6" s="1"/>
  <c r="T36" i="6"/>
  <c r="U41" i="6"/>
  <c r="K43" i="6"/>
  <c r="L43" i="6" s="1"/>
  <c r="N53" i="6"/>
  <c r="N55" i="6" s="1"/>
  <c r="P17" i="6"/>
  <c r="P18" i="6"/>
  <c r="I54" i="6"/>
  <c r="K41" i="6"/>
  <c r="P21" i="6"/>
  <c r="L24" i="6"/>
  <c r="I36" i="6"/>
  <c r="I37" i="6"/>
  <c r="Q36" i="6"/>
  <c r="Q38" i="6" s="1"/>
  <c r="R32" i="6"/>
  <c r="U32" i="6" s="1"/>
  <c r="U33" i="6"/>
  <c r="O36" i="6"/>
  <c r="T42" i="6"/>
  <c r="U42" i="6"/>
  <c r="U43" i="6"/>
  <c r="X43" i="6" s="1"/>
  <c r="T44" i="6"/>
  <c r="U44" i="6"/>
  <c r="R46" i="6"/>
  <c r="U46" i="6" s="1"/>
  <c r="S46" i="6"/>
  <c r="V46" i="6" s="1"/>
  <c r="R47" i="6"/>
  <c r="U47" i="6" s="1"/>
  <c r="S47" i="6"/>
  <c r="V47" i="6" s="1"/>
  <c r="R48" i="6"/>
  <c r="U48" i="6" s="1"/>
  <c r="S48" i="6"/>
  <c r="V48" i="6" s="1"/>
  <c r="U50" i="6"/>
  <c r="I53" i="6"/>
  <c r="R54" i="6"/>
  <c r="J37" i="6"/>
  <c r="N36" i="6"/>
  <c r="N37" i="6"/>
  <c r="N38" i="6" s="1"/>
  <c r="R24" i="6"/>
  <c r="J36" i="6"/>
  <c r="H53" i="6"/>
  <c r="H54" i="6"/>
  <c r="H55" i="6" s="1"/>
  <c r="M54" i="6"/>
  <c r="M55" i="6" s="1"/>
  <c r="Q41" i="6"/>
  <c r="K49" i="6"/>
  <c r="L49" i="6" s="1"/>
  <c r="Y49" i="6" s="1"/>
  <c r="Q50" i="6"/>
  <c r="T50" i="6" s="1"/>
  <c r="M53" i="6"/>
  <c r="V33" i="6"/>
  <c r="P53" i="6"/>
  <c r="S41" i="6"/>
  <c r="P54" i="6"/>
  <c r="K45" i="6"/>
  <c r="L45" i="6" s="1"/>
  <c r="Q46" i="6"/>
  <c r="T46" i="6" s="1"/>
  <c r="Q47" i="6"/>
  <c r="T47" i="6" s="1"/>
  <c r="Q48" i="6"/>
  <c r="T48" i="6" s="1"/>
  <c r="X26" i="5"/>
  <c r="X28" i="5"/>
  <c r="X27" i="5"/>
  <c r="S37" i="5"/>
  <c r="V24" i="5"/>
  <c r="W49" i="5"/>
  <c r="X49" i="5"/>
  <c r="Y25" i="5"/>
  <c r="AA25" i="5" s="1"/>
  <c r="AB30" i="5" s="1"/>
  <c r="J37" i="5"/>
  <c r="J38" i="5" s="1"/>
  <c r="J36" i="5"/>
  <c r="X29" i="5"/>
  <c r="Y29" i="5"/>
  <c r="S44" i="5"/>
  <c r="V44" i="5" s="1"/>
  <c r="O54" i="5"/>
  <c r="O37" i="5"/>
  <c r="O38" i="5" s="1"/>
  <c r="O36" i="5"/>
  <c r="O17" i="5"/>
  <c r="O21" i="5"/>
  <c r="O20" i="5"/>
  <c r="O19" i="5"/>
  <c r="O18" i="5"/>
  <c r="P38" i="5"/>
  <c r="Y32" i="5"/>
  <c r="AA32" i="5" s="1"/>
  <c r="AB26" i="5" s="1"/>
  <c r="X32" i="5"/>
  <c r="M54" i="5"/>
  <c r="M55" i="5" s="1"/>
  <c r="M53" i="5"/>
  <c r="Q41" i="5"/>
  <c r="W43" i="5"/>
  <c r="X43" i="5"/>
  <c r="T21" i="5"/>
  <c r="P36" i="5"/>
  <c r="K29" i="5"/>
  <c r="L29" i="5" s="1"/>
  <c r="U41" i="5"/>
  <c r="U42" i="5"/>
  <c r="T50" i="5"/>
  <c r="U50" i="5"/>
  <c r="P16" i="5"/>
  <c r="P17" i="5"/>
  <c r="I36" i="5"/>
  <c r="I37" i="5"/>
  <c r="I38" i="5" s="1"/>
  <c r="N36" i="5"/>
  <c r="N37" i="5"/>
  <c r="R24" i="5"/>
  <c r="S30" i="5"/>
  <c r="V30" i="5" s="1"/>
  <c r="R31" i="5"/>
  <c r="U31" i="5" s="1"/>
  <c r="J53" i="5"/>
  <c r="R44" i="5"/>
  <c r="U44" i="5" s="1"/>
  <c r="R46" i="5"/>
  <c r="U46" i="5" s="1"/>
  <c r="R47" i="5"/>
  <c r="U47" i="5" s="1"/>
  <c r="R48" i="5"/>
  <c r="U48" i="5" s="1"/>
  <c r="Y49" i="5"/>
  <c r="L24" i="5"/>
  <c r="W26" i="5"/>
  <c r="Y26" i="5" s="1"/>
  <c r="AA26" i="5" s="1"/>
  <c r="AB27" i="5" s="1"/>
  <c r="W27" i="5"/>
  <c r="Y27" i="5" s="1"/>
  <c r="AA27" i="5" s="1"/>
  <c r="AB24" i="5" s="1"/>
  <c r="H53" i="5"/>
  <c r="H54" i="5"/>
  <c r="H55" i="5" s="1"/>
  <c r="T42" i="5"/>
  <c r="N55" i="5"/>
  <c r="N18" i="5"/>
  <c r="N19" i="5"/>
  <c r="N20" i="5"/>
  <c r="Q36" i="5"/>
  <c r="T24" i="5"/>
  <c r="W28" i="5"/>
  <c r="Y28" i="5" s="1"/>
  <c r="AA28" i="5" s="1"/>
  <c r="AB28" i="5" s="1"/>
  <c r="V29" i="5"/>
  <c r="K31" i="5"/>
  <c r="L31" i="5" s="1"/>
  <c r="K30" i="5"/>
  <c r="L30" i="5" s="1"/>
  <c r="R30" i="5"/>
  <c r="U30" i="5" s="1"/>
  <c r="Q37" i="5"/>
  <c r="Q38" i="5" s="1"/>
  <c r="I54" i="5"/>
  <c r="K41" i="5"/>
  <c r="I53" i="5"/>
  <c r="T45" i="5"/>
  <c r="U45" i="5"/>
  <c r="H36" i="5"/>
  <c r="H38" i="5" s="1"/>
  <c r="K33" i="5"/>
  <c r="L33" i="5" s="1"/>
  <c r="R33" i="5"/>
  <c r="U33" i="5" s="1"/>
  <c r="O53" i="5"/>
  <c r="K43" i="5"/>
  <c r="L43" i="5" s="1"/>
  <c r="Q44" i="5"/>
  <c r="T44" i="5" s="1"/>
  <c r="J54" i="5"/>
  <c r="J55" i="5" s="1"/>
  <c r="S33" i="5"/>
  <c r="V33" i="5" s="1"/>
  <c r="P53" i="5"/>
  <c r="S41" i="5"/>
  <c r="P54" i="5"/>
  <c r="P55" i="5" s="1"/>
  <c r="Q46" i="5"/>
  <c r="T46" i="5" s="1"/>
  <c r="Q47" i="5"/>
  <c r="T47" i="5" s="1"/>
  <c r="Q48" i="5"/>
  <c r="T48" i="5" s="1"/>
  <c r="X26" i="4"/>
  <c r="Y26" i="4"/>
  <c r="X27" i="4"/>
  <c r="Y27" i="4"/>
  <c r="S36" i="4"/>
  <c r="S37" i="4"/>
  <c r="S38" i="4" s="1"/>
  <c r="V24" i="4"/>
  <c r="X28" i="4"/>
  <c r="Y28" i="4"/>
  <c r="Y25" i="4"/>
  <c r="AA25" i="4" s="1"/>
  <c r="AB30" i="4" s="1"/>
  <c r="X25" i="4"/>
  <c r="AA26" i="4"/>
  <c r="AB27" i="4" s="1"/>
  <c r="N17" i="4"/>
  <c r="N16" i="4"/>
  <c r="X31" i="4"/>
  <c r="Y50" i="4"/>
  <c r="P21" i="4"/>
  <c r="P20" i="4"/>
  <c r="P19" i="4"/>
  <c r="P18" i="4"/>
  <c r="N19" i="4"/>
  <c r="K36" i="4"/>
  <c r="K37" i="4"/>
  <c r="K38" i="4" s="1"/>
  <c r="L24" i="4"/>
  <c r="P17" i="4"/>
  <c r="N20" i="4"/>
  <c r="N36" i="4"/>
  <c r="N37" i="4"/>
  <c r="N38" i="4" s="1"/>
  <c r="R24" i="4"/>
  <c r="S29" i="4"/>
  <c r="V29" i="4" s="1"/>
  <c r="R30" i="4"/>
  <c r="U30" i="4" s="1"/>
  <c r="W42" i="4"/>
  <c r="X42" i="4"/>
  <c r="X48" i="4"/>
  <c r="Y48" i="4" s="1"/>
  <c r="W48" i="4"/>
  <c r="X50" i="4"/>
  <c r="W50" i="4"/>
  <c r="O36" i="4"/>
  <c r="O37" i="4"/>
  <c r="X47" i="4"/>
  <c r="W47" i="4"/>
  <c r="N18" i="4"/>
  <c r="J37" i="4"/>
  <c r="J36" i="4"/>
  <c r="AA27" i="4"/>
  <c r="AB24" i="4" s="1"/>
  <c r="X32" i="4"/>
  <c r="Y32" i="4"/>
  <c r="AA32" i="4" s="1"/>
  <c r="AB26" i="4" s="1"/>
  <c r="X46" i="4"/>
  <c r="Y46" i="4" s="1"/>
  <c r="W46" i="4"/>
  <c r="Q36" i="4"/>
  <c r="AA28" i="4"/>
  <c r="AB28" i="4" s="1"/>
  <c r="R29" i="4"/>
  <c r="U29" i="4" s="1"/>
  <c r="Y33" i="4"/>
  <c r="AA33" i="4" s="1"/>
  <c r="AB32" i="4" s="1"/>
  <c r="X33" i="4"/>
  <c r="W44" i="4"/>
  <c r="X44" i="4"/>
  <c r="Y47" i="4"/>
  <c r="H37" i="4"/>
  <c r="H38" i="4" s="1"/>
  <c r="P36" i="4"/>
  <c r="P37" i="4"/>
  <c r="P38" i="4" s="1"/>
  <c r="T24" i="4"/>
  <c r="J53" i="4"/>
  <c r="J54" i="4"/>
  <c r="O53" i="4"/>
  <c r="O54" i="4"/>
  <c r="O55" i="4" s="1"/>
  <c r="S43" i="4"/>
  <c r="V43" i="4" s="1"/>
  <c r="V53" i="4" s="1"/>
  <c r="K44" i="4"/>
  <c r="L44" i="4" s="1"/>
  <c r="R45" i="4"/>
  <c r="U45" i="4" s="1"/>
  <c r="Q37" i="4"/>
  <c r="Q38" i="4" s="1"/>
  <c r="L41" i="4"/>
  <c r="T49" i="4"/>
  <c r="H36" i="4"/>
  <c r="I37" i="4"/>
  <c r="I38" i="4" s="1"/>
  <c r="M54" i="4"/>
  <c r="R53" i="4"/>
  <c r="U41" i="4"/>
  <c r="R54" i="4"/>
  <c r="U49" i="4"/>
  <c r="I54" i="4"/>
  <c r="N53" i="4"/>
  <c r="N54" i="4"/>
  <c r="N55" i="4" s="1"/>
  <c r="K42" i="4"/>
  <c r="L42" i="4" s="1"/>
  <c r="Y42" i="4" s="1"/>
  <c r="Q43" i="4"/>
  <c r="T43" i="4" s="1"/>
  <c r="Q45" i="4"/>
  <c r="T45" i="4" s="1"/>
  <c r="I53" i="4"/>
  <c r="M53" i="4"/>
  <c r="Q41" i="4"/>
  <c r="H54" i="4"/>
  <c r="H55" i="4" s="1"/>
  <c r="P54" i="4"/>
  <c r="P55" i="4" s="1"/>
  <c r="Z49" i="7" l="1"/>
  <c r="AA49" i="7" s="1"/>
  <c r="AB49" i="7" s="1"/>
  <c r="Z42" i="7"/>
  <c r="AA42" i="7" s="1"/>
  <c r="AB42" i="7" s="1"/>
  <c r="X48" i="7"/>
  <c r="Y48" i="7" s="1"/>
  <c r="W48" i="7"/>
  <c r="Q54" i="7"/>
  <c r="Q53" i="7"/>
  <c r="T41" i="7"/>
  <c r="Z44" i="7"/>
  <c r="AA44" i="7" s="1"/>
  <c r="AB44" i="7" s="1"/>
  <c r="X47" i="7"/>
  <c r="Y47" i="7" s="1"/>
  <c r="W47" i="7"/>
  <c r="R54" i="7"/>
  <c r="R55" i="7" s="1"/>
  <c r="R53" i="7"/>
  <c r="U41" i="7"/>
  <c r="S53" i="7"/>
  <c r="S54" i="7"/>
  <c r="S55" i="7" s="1"/>
  <c r="V41" i="7"/>
  <c r="Y29" i="7"/>
  <c r="AA29" i="7" s="1"/>
  <c r="AB32" i="7" s="1"/>
  <c r="X29" i="7"/>
  <c r="I55" i="7"/>
  <c r="AA31" i="7"/>
  <c r="AB27" i="7" s="1"/>
  <c r="K37" i="7"/>
  <c r="K36" i="7"/>
  <c r="L24" i="7"/>
  <c r="X31" i="7"/>
  <c r="W49" i="7"/>
  <c r="T37" i="7"/>
  <c r="T36" i="7"/>
  <c r="W24" i="7"/>
  <c r="Y32" i="7"/>
  <c r="AA32" i="7" s="1"/>
  <c r="AB28" i="7" s="1"/>
  <c r="X32" i="7"/>
  <c r="X50" i="7"/>
  <c r="Y50" i="7" s="1"/>
  <c r="W50" i="7"/>
  <c r="Z43" i="7"/>
  <c r="AA43" i="7" s="1"/>
  <c r="AB43" i="7" s="1"/>
  <c r="X46" i="7"/>
  <c r="Y46" i="7" s="1"/>
  <c r="W46" i="7"/>
  <c r="M55" i="7"/>
  <c r="N55" i="7"/>
  <c r="S37" i="7"/>
  <c r="S38" i="7" s="1"/>
  <c r="S36" i="7"/>
  <c r="V24" i="7"/>
  <c r="J38" i="7"/>
  <c r="L41" i="7"/>
  <c r="K53" i="7"/>
  <c r="K54" i="7"/>
  <c r="K55" i="7" s="1"/>
  <c r="AA30" i="7"/>
  <c r="AB25" i="7" s="1"/>
  <c r="R36" i="7"/>
  <c r="U24" i="7"/>
  <c r="R37" i="7"/>
  <c r="P55" i="7"/>
  <c r="Z45" i="7"/>
  <c r="AA45" i="7" s="1"/>
  <c r="AB45" i="7" s="1"/>
  <c r="W38" i="6"/>
  <c r="X47" i="6"/>
  <c r="Y47" i="6" s="1"/>
  <c r="W47" i="6"/>
  <c r="S53" i="6"/>
  <c r="V41" i="6"/>
  <c r="S54" i="6"/>
  <c r="S55" i="6" s="1"/>
  <c r="X50" i="6"/>
  <c r="Y50" i="6" s="1"/>
  <c r="W50" i="6"/>
  <c r="Y32" i="6"/>
  <c r="AA32" i="6" s="1"/>
  <c r="AB32" i="6" s="1"/>
  <c r="X32" i="6"/>
  <c r="K53" i="6"/>
  <c r="K54" i="6"/>
  <c r="K55" i="6" s="1"/>
  <c r="L41" i="6"/>
  <c r="Y30" i="6"/>
  <c r="AA30" i="6" s="1"/>
  <c r="AB27" i="6" s="1"/>
  <c r="X46" i="6"/>
  <c r="Y46" i="6" s="1"/>
  <c r="W46" i="6"/>
  <c r="Z49" i="6"/>
  <c r="AA49" i="6" s="1"/>
  <c r="AB49" i="6" s="1"/>
  <c r="I55" i="6"/>
  <c r="X48" i="6"/>
  <c r="Y48" i="6" s="1"/>
  <c r="W48" i="6"/>
  <c r="P55" i="6"/>
  <c r="Q54" i="6"/>
  <c r="T41" i="6"/>
  <c r="Q53" i="6"/>
  <c r="J38" i="6"/>
  <c r="X33" i="6"/>
  <c r="Y33" i="6"/>
  <c r="AA33" i="6" s="1"/>
  <c r="AB28" i="6" s="1"/>
  <c r="I38" i="6"/>
  <c r="U54" i="6"/>
  <c r="U53" i="6"/>
  <c r="S37" i="6"/>
  <c r="S36" i="6"/>
  <c r="V24" i="6"/>
  <c r="P38" i="6"/>
  <c r="T38" i="6"/>
  <c r="W43" i="6"/>
  <c r="R36" i="6"/>
  <c r="R37" i="6"/>
  <c r="R38" i="6" s="1"/>
  <c r="U24" i="6"/>
  <c r="R53" i="6"/>
  <c r="R55" i="6" s="1"/>
  <c r="X42" i="6"/>
  <c r="Y42" i="6" s="1"/>
  <c r="W42" i="6"/>
  <c r="Y43" i="6"/>
  <c r="Y45" i="6"/>
  <c r="X44" i="6"/>
  <c r="Y44" i="6" s="1"/>
  <c r="W44" i="6"/>
  <c r="L36" i="6"/>
  <c r="L37" i="6"/>
  <c r="L38" i="6" s="1"/>
  <c r="Y25" i="6"/>
  <c r="AA25" i="6" s="1"/>
  <c r="AB26" i="6" s="1"/>
  <c r="X25" i="6"/>
  <c r="AA31" i="6"/>
  <c r="AB31" i="6" s="1"/>
  <c r="K37" i="6"/>
  <c r="K38" i="6" s="1"/>
  <c r="X44" i="5"/>
  <c r="Y44" i="5" s="1"/>
  <c r="W44" i="5"/>
  <c r="L36" i="5"/>
  <c r="L37" i="5"/>
  <c r="Y31" i="5"/>
  <c r="X31" i="5"/>
  <c r="X48" i="5"/>
  <c r="Y48" i="5" s="1"/>
  <c r="W48" i="5"/>
  <c r="Y43" i="5"/>
  <c r="K53" i="5"/>
  <c r="K54" i="5"/>
  <c r="L41" i="5"/>
  <c r="T37" i="5"/>
  <c r="T36" i="5"/>
  <c r="W24" i="5"/>
  <c r="AA29" i="5"/>
  <c r="AB33" i="5" s="1"/>
  <c r="K36" i="5"/>
  <c r="X47" i="5"/>
  <c r="Y47" i="5" s="1"/>
  <c r="W47" i="5"/>
  <c r="I55" i="5"/>
  <c r="AA31" i="5"/>
  <c r="AB29" i="5" s="1"/>
  <c r="Z49" i="5"/>
  <c r="AA49" i="5" s="1"/>
  <c r="AB49" i="5" s="1"/>
  <c r="R36" i="5"/>
  <c r="R37" i="5"/>
  <c r="R38" i="5" s="1"/>
  <c r="U24" i="5"/>
  <c r="X50" i="5"/>
  <c r="Y50" i="5" s="1"/>
  <c r="W50" i="5"/>
  <c r="U54" i="5"/>
  <c r="U53" i="5"/>
  <c r="Q54" i="5"/>
  <c r="Q55" i="5" s="1"/>
  <c r="Q53" i="5"/>
  <c r="T41" i="5"/>
  <c r="O55" i="5"/>
  <c r="S36" i="5"/>
  <c r="S38" i="5" s="1"/>
  <c r="Y30" i="5"/>
  <c r="AA30" i="5" s="1"/>
  <c r="AB31" i="5" s="1"/>
  <c r="X30" i="5"/>
  <c r="R53" i="5"/>
  <c r="S53" i="5"/>
  <c r="V41" i="5"/>
  <c r="S54" i="5"/>
  <c r="K37" i="5"/>
  <c r="K38" i="5" s="1"/>
  <c r="X46" i="5"/>
  <c r="Y46" i="5" s="1"/>
  <c r="W46" i="5"/>
  <c r="Y33" i="5"/>
  <c r="AA33" i="5" s="1"/>
  <c r="AB32" i="5" s="1"/>
  <c r="X33" i="5"/>
  <c r="W45" i="5"/>
  <c r="X45" i="5"/>
  <c r="Y45" i="5" s="1"/>
  <c r="X42" i="5"/>
  <c r="Y42" i="5" s="1"/>
  <c r="W42" i="5"/>
  <c r="N38" i="5"/>
  <c r="R54" i="5"/>
  <c r="R55" i="5" s="1"/>
  <c r="V36" i="5"/>
  <c r="V37" i="5"/>
  <c r="V38" i="5" s="1"/>
  <c r="Z48" i="4"/>
  <c r="AA48" i="4" s="1"/>
  <c r="AB48" i="4" s="1"/>
  <c r="Z46" i="4"/>
  <c r="AA46" i="4" s="1"/>
  <c r="AB46" i="4" s="1"/>
  <c r="Q54" i="4"/>
  <c r="Q53" i="4"/>
  <c r="T41" i="4"/>
  <c r="X43" i="4"/>
  <c r="Y43" i="4" s="1"/>
  <c r="W43" i="4"/>
  <c r="X49" i="4"/>
  <c r="Y49" i="4" s="1"/>
  <c r="W49" i="4"/>
  <c r="V54" i="4"/>
  <c r="V55" i="4" s="1"/>
  <c r="T36" i="4"/>
  <c r="T37" i="4"/>
  <c r="T38" i="4" s="1"/>
  <c r="W24" i="4"/>
  <c r="L37" i="4"/>
  <c r="L36" i="4"/>
  <c r="Z50" i="4"/>
  <c r="AA50" i="4" s="1"/>
  <c r="AB50" i="4" s="1"/>
  <c r="X45" i="4"/>
  <c r="Y45" i="4" s="1"/>
  <c r="W45" i="4"/>
  <c r="S53" i="4"/>
  <c r="U54" i="4"/>
  <c r="U53" i="4"/>
  <c r="K53" i="4"/>
  <c r="Y44" i="4"/>
  <c r="J55" i="4"/>
  <c r="Y29" i="4"/>
  <c r="AA29" i="4" s="1"/>
  <c r="AB33" i="4" s="1"/>
  <c r="X29" i="4"/>
  <c r="J38" i="4"/>
  <c r="O38" i="4"/>
  <c r="R37" i="4"/>
  <c r="R36" i="4"/>
  <c r="U24" i="4"/>
  <c r="V36" i="4"/>
  <c r="V37" i="4"/>
  <c r="V38" i="4" s="1"/>
  <c r="Z42" i="4"/>
  <c r="AA42" i="4" s="1"/>
  <c r="AB42" i="4" s="1"/>
  <c r="M55" i="4"/>
  <c r="L53" i="4"/>
  <c r="L54" i="4"/>
  <c r="L55" i="4" s="1"/>
  <c r="Z47" i="4"/>
  <c r="AA47" i="4" s="1"/>
  <c r="AB47" i="4" s="1"/>
  <c r="S54" i="4"/>
  <c r="S55" i="4" s="1"/>
  <c r="I55" i="4"/>
  <c r="R55" i="4"/>
  <c r="K54" i="4"/>
  <c r="Y30" i="4"/>
  <c r="AA30" i="4" s="1"/>
  <c r="AB31" i="4" s="1"/>
  <c r="X30" i="4"/>
  <c r="Z46" i="7" l="1"/>
  <c r="AA46" i="7" s="1"/>
  <c r="AB46" i="7" s="1"/>
  <c r="Z50" i="7"/>
  <c r="AA50" i="7" s="1"/>
  <c r="AB50" i="7" s="1"/>
  <c r="L37" i="7"/>
  <c r="L36" i="7"/>
  <c r="T38" i="7"/>
  <c r="T53" i="7"/>
  <c r="W41" i="7"/>
  <c r="X41" i="7"/>
  <c r="T54" i="7"/>
  <c r="Z48" i="7"/>
  <c r="AA48" i="7" s="1"/>
  <c r="AB48" i="7" s="1"/>
  <c r="Y24" i="7"/>
  <c r="AA24" i="7" s="1"/>
  <c r="U36" i="7"/>
  <c r="X24" i="7"/>
  <c r="U37" i="7"/>
  <c r="W37" i="7"/>
  <c r="W36" i="7"/>
  <c r="V54" i="7"/>
  <c r="V55" i="7" s="1"/>
  <c r="V53" i="7"/>
  <c r="Q55" i="7"/>
  <c r="L53" i="7"/>
  <c r="L54" i="7"/>
  <c r="L55" i="7" s="1"/>
  <c r="Y41" i="7"/>
  <c r="R38" i="7"/>
  <c r="V36" i="7"/>
  <c r="V37" i="7"/>
  <c r="V38" i="7" s="1"/>
  <c r="K38" i="7"/>
  <c r="U54" i="7"/>
  <c r="U53" i="7"/>
  <c r="Z47" i="7"/>
  <c r="AA47" i="7" s="1"/>
  <c r="AB47" i="7" s="1"/>
  <c r="Z45" i="6"/>
  <c r="AA45" i="6" s="1"/>
  <c r="AB45" i="6" s="1"/>
  <c r="M25" i="6"/>
  <c r="M28" i="6"/>
  <c r="M27" i="6"/>
  <c r="M26" i="6"/>
  <c r="M24" i="6"/>
  <c r="M32" i="6"/>
  <c r="M31" i="6"/>
  <c r="M30" i="6"/>
  <c r="M29" i="6"/>
  <c r="M33" i="6"/>
  <c r="U36" i="6"/>
  <c r="U37" i="6"/>
  <c r="U38" i="6" s="1"/>
  <c r="X24" i="6"/>
  <c r="Y24" i="6"/>
  <c r="S38" i="6"/>
  <c r="T53" i="6"/>
  <c r="W41" i="6"/>
  <c r="T54" i="6"/>
  <c r="X41" i="6"/>
  <c r="Z48" i="6"/>
  <c r="AA48" i="6" s="1"/>
  <c r="AB48" i="6" s="1"/>
  <c r="L53" i="6"/>
  <c r="L54" i="6"/>
  <c r="L55" i="6" s="1"/>
  <c r="Y41" i="6"/>
  <c r="Z47" i="6"/>
  <c r="AA47" i="6" s="1"/>
  <c r="AB47" i="6" s="1"/>
  <c r="Z44" i="6"/>
  <c r="AA44" i="6" s="1"/>
  <c r="AB44" i="6" s="1"/>
  <c r="Z42" i="6"/>
  <c r="AA42" i="6" s="1"/>
  <c r="AB42" i="6" s="1"/>
  <c r="V36" i="6"/>
  <c r="V37" i="6"/>
  <c r="V38" i="6" s="1"/>
  <c r="U55" i="6"/>
  <c r="Z46" i="6"/>
  <c r="AA46" i="6" s="1"/>
  <c r="AB46" i="6" s="1"/>
  <c r="Z50" i="6"/>
  <c r="AA50" i="6" s="1"/>
  <c r="AB50" i="6" s="1"/>
  <c r="Z43" i="6"/>
  <c r="AA43" i="6" s="1"/>
  <c r="AB43" i="6" s="1"/>
  <c r="Q55" i="6"/>
  <c r="V54" i="6"/>
  <c r="V53" i="6"/>
  <c r="Z46" i="5"/>
  <c r="AA46" i="5" s="1"/>
  <c r="AB46" i="5" s="1"/>
  <c r="U36" i="5"/>
  <c r="U37" i="5"/>
  <c r="U38" i="5" s="1"/>
  <c r="X24" i="5"/>
  <c r="Y24" i="5"/>
  <c r="Z47" i="5"/>
  <c r="AA47" i="5" s="1"/>
  <c r="AB47" i="5" s="1"/>
  <c r="T53" i="5"/>
  <c r="W41" i="5"/>
  <c r="T54" i="5"/>
  <c r="T55" i="5" s="1"/>
  <c r="X41" i="5"/>
  <c r="T38" i="5"/>
  <c r="Z43" i="5"/>
  <c r="AA43" i="5" s="1"/>
  <c r="AB43" i="5" s="1"/>
  <c r="Z42" i="5"/>
  <c r="AA42" i="5" s="1"/>
  <c r="AB42" i="5" s="1"/>
  <c r="L53" i="5"/>
  <c r="L54" i="5"/>
  <c r="L55" i="5" s="1"/>
  <c r="Y41" i="5"/>
  <c r="Z44" i="5"/>
  <c r="AA44" i="5" s="1"/>
  <c r="AB44" i="5" s="1"/>
  <c r="V53" i="5"/>
  <c r="V54" i="5"/>
  <c r="M32" i="5"/>
  <c r="M31" i="5"/>
  <c r="M28" i="5"/>
  <c r="M25" i="5"/>
  <c r="M24" i="5"/>
  <c r="M30" i="5"/>
  <c r="M27" i="5"/>
  <c r="M26" i="5"/>
  <c r="M33" i="5"/>
  <c r="M29" i="5"/>
  <c r="U55" i="5"/>
  <c r="Z45" i="5"/>
  <c r="AA45" i="5" s="1"/>
  <c r="AB45" i="5" s="1"/>
  <c r="S55" i="5"/>
  <c r="Z50" i="5"/>
  <c r="AA50" i="5" s="1"/>
  <c r="AB50" i="5" s="1"/>
  <c r="W37" i="5"/>
  <c r="W36" i="5"/>
  <c r="K55" i="5"/>
  <c r="Z48" i="5"/>
  <c r="AA48" i="5" s="1"/>
  <c r="AB48" i="5" s="1"/>
  <c r="L38" i="5"/>
  <c r="Z45" i="4"/>
  <c r="AA45" i="4" s="1"/>
  <c r="AB45" i="4" s="1"/>
  <c r="Z49" i="4"/>
  <c r="AA49" i="4" s="1"/>
  <c r="AB49" i="4" s="1"/>
  <c r="U37" i="4"/>
  <c r="U38" i="4" s="1"/>
  <c r="U36" i="4"/>
  <c r="Y24" i="4"/>
  <c r="X24" i="4"/>
  <c r="Z44" i="4"/>
  <c r="AA44" i="4" s="1"/>
  <c r="AB44" i="4" s="1"/>
  <c r="Z43" i="4"/>
  <c r="AA43" i="4" s="1"/>
  <c r="AB43" i="4" s="1"/>
  <c r="W36" i="4"/>
  <c r="W37" i="4"/>
  <c r="W38" i="4" s="1"/>
  <c r="T53" i="4"/>
  <c r="T54" i="4"/>
  <c r="T55" i="4" s="1"/>
  <c r="X41" i="4"/>
  <c r="W41" i="4"/>
  <c r="K55" i="4"/>
  <c r="R38" i="4"/>
  <c r="M31" i="4"/>
  <c r="M30" i="4"/>
  <c r="M29" i="4"/>
  <c r="M25" i="4"/>
  <c r="M24" i="4"/>
  <c r="M33" i="4"/>
  <c r="M32" i="4"/>
  <c r="M26" i="4"/>
  <c r="M28" i="4"/>
  <c r="M27" i="4"/>
  <c r="U55" i="4"/>
  <c r="L38" i="4"/>
  <c r="Q55" i="4"/>
  <c r="AA36" i="7" l="1"/>
  <c r="AB29" i="7"/>
  <c r="AA37" i="7"/>
  <c r="AA38" i="7" s="1"/>
  <c r="Y54" i="7"/>
  <c r="C52" i="7"/>
  <c r="C50" i="7"/>
  <c r="C42" i="7"/>
  <c r="AC41" i="7" s="1"/>
  <c r="Y53" i="7"/>
  <c r="C45" i="7"/>
  <c r="Z41" i="7"/>
  <c r="C49" i="7"/>
  <c r="X37" i="7"/>
  <c r="X36" i="7"/>
  <c r="W54" i="7"/>
  <c r="W55" i="7" s="1"/>
  <c r="W53" i="7"/>
  <c r="U55" i="7"/>
  <c r="L38" i="7"/>
  <c r="U38" i="7"/>
  <c r="X53" i="7"/>
  <c r="X54" i="7"/>
  <c r="X55" i="7" s="1"/>
  <c r="M32" i="7"/>
  <c r="M33" i="7"/>
  <c r="M25" i="7"/>
  <c r="M24" i="7"/>
  <c r="M30" i="7"/>
  <c r="M27" i="7"/>
  <c r="M29" i="7"/>
  <c r="M28" i="7"/>
  <c r="M26" i="7"/>
  <c r="M31" i="7"/>
  <c r="W38" i="7"/>
  <c r="Y36" i="7"/>
  <c r="Y37" i="7"/>
  <c r="Y38" i="7" s="1"/>
  <c r="T55" i="7"/>
  <c r="X36" i="6"/>
  <c r="X37" i="6"/>
  <c r="X38" i="6" s="1"/>
  <c r="V55" i="6"/>
  <c r="T55" i="6"/>
  <c r="Y36" i="6"/>
  <c r="Y37" i="6"/>
  <c r="Y38" i="6" s="1"/>
  <c r="AA24" i="6"/>
  <c r="Y54" i="6"/>
  <c r="C52" i="6"/>
  <c r="C50" i="6"/>
  <c r="C42" i="6"/>
  <c r="Z41" i="6"/>
  <c r="Y53" i="6"/>
  <c r="C45" i="6"/>
  <c r="C49" i="6"/>
  <c r="W53" i="6"/>
  <c r="W54" i="6"/>
  <c r="W55" i="6" s="1"/>
  <c r="X53" i="6"/>
  <c r="X54" i="6"/>
  <c r="X55" i="6" s="1"/>
  <c r="W53" i="5"/>
  <c r="W54" i="5"/>
  <c r="W55" i="5" s="1"/>
  <c r="W38" i="5"/>
  <c r="Y36" i="5"/>
  <c r="Y37" i="5"/>
  <c r="Y38" i="5" s="1"/>
  <c r="AA24" i="5"/>
  <c r="V55" i="5"/>
  <c r="Y54" i="5"/>
  <c r="C52" i="5"/>
  <c r="C50" i="5"/>
  <c r="C42" i="5"/>
  <c r="Z41" i="5"/>
  <c r="Y53" i="5"/>
  <c r="C49" i="5"/>
  <c r="AC41" i="5"/>
  <c r="C45" i="5"/>
  <c r="X53" i="5"/>
  <c r="X54" i="5"/>
  <c r="X36" i="5"/>
  <c r="X37" i="5"/>
  <c r="X38" i="5" s="1"/>
  <c r="X36" i="4"/>
  <c r="X37" i="4"/>
  <c r="X38" i="4" s="1"/>
  <c r="W53" i="4"/>
  <c r="W54" i="4"/>
  <c r="Y37" i="4"/>
  <c r="Y36" i="4"/>
  <c r="AA24" i="4"/>
  <c r="X53" i="4"/>
  <c r="X54" i="4"/>
  <c r="Y41" i="4"/>
  <c r="AA41" i="7" l="1"/>
  <c r="Z54" i="7"/>
  <c r="Z53" i="7"/>
  <c r="C53" i="7"/>
  <c r="C51" i="7"/>
  <c r="AD31" i="7"/>
  <c r="AB37" i="7"/>
  <c r="AD28" i="7"/>
  <c r="AB36" i="7"/>
  <c r="Z31" i="7"/>
  <c r="Z30" i="7"/>
  <c r="Z29" i="7"/>
  <c r="Z32" i="7"/>
  <c r="Z33" i="7"/>
  <c r="Z25" i="7"/>
  <c r="Z24" i="7"/>
  <c r="Z28" i="7"/>
  <c r="Z27" i="7"/>
  <c r="Z26" i="7"/>
  <c r="Y55" i="7"/>
  <c r="AC49" i="7"/>
  <c r="AC43" i="7"/>
  <c r="AC42" i="7"/>
  <c r="AC54" i="7" s="1"/>
  <c r="AC44" i="7"/>
  <c r="C43" i="7" s="1"/>
  <c r="C44" i="7" s="1"/>
  <c r="C46" i="7" s="1"/>
  <c r="AC45" i="7"/>
  <c r="AC50" i="7"/>
  <c r="AC47" i="7"/>
  <c r="AC46" i="7"/>
  <c r="AC48" i="7"/>
  <c r="X38" i="7"/>
  <c r="AC49" i="6"/>
  <c r="AC46" i="6"/>
  <c r="AC50" i="6"/>
  <c r="AC47" i="6"/>
  <c r="AC42" i="6"/>
  <c r="AC45" i="6"/>
  <c r="AC48" i="6"/>
  <c r="AC44" i="6"/>
  <c r="AC43" i="6"/>
  <c r="AA36" i="6"/>
  <c r="AA37" i="6"/>
  <c r="AA38" i="6" s="1"/>
  <c r="AB24" i="6"/>
  <c r="AA41" i="6"/>
  <c r="Z53" i="6"/>
  <c r="Z54" i="6"/>
  <c r="Z55" i="6" s="1"/>
  <c r="Y55" i="6"/>
  <c r="Z33" i="6"/>
  <c r="Z32" i="6"/>
  <c r="Z25" i="6"/>
  <c r="Z24" i="6"/>
  <c r="Z29" i="6"/>
  <c r="Z28" i="6"/>
  <c r="Z27" i="6"/>
  <c r="Z26" i="6"/>
  <c r="Z31" i="6"/>
  <c r="Z30" i="6"/>
  <c r="AC41" i="6"/>
  <c r="C51" i="6"/>
  <c r="C53" i="6"/>
  <c r="Y55" i="5"/>
  <c r="Z33" i="5"/>
  <c r="Z32" i="5"/>
  <c r="Z31" i="5"/>
  <c r="Z30" i="5"/>
  <c r="Z29" i="5"/>
  <c r="Z27" i="5"/>
  <c r="Z26" i="5"/>
  <c r="Z25" i="5"/>
  <c r="Z24" i="5"/>
  <c r="Z28" i="5"/>
  <c r="AC49" i="5"/>
  <c r="AC46" i="5"/>
  <c r="AC42" i="5"/>
  <c r="AC53" i="5" s="1"/>
  <c r="AC48" i="5"/>
  <c r="AC47" i="5"/>
  <c r="AC44" i="5"/>
  <c r="AC54" i="5" s="1"/>
  <c r="AC55" i="5" s="1"/>
  <c r="AC45" i="5"/>
  <c r="AC43" i="5"/>
  <c r="AC50" i="5"/>
  <c r="AA41" i="5"/>
  <c r="Z53" i="5"/>
  <c r="Z54" i="5"/>
  <c r="X55" i="5"/>
  <c r="C51" i="5"/>
  <c r="C53" i="5"/>
  <c r="AA36" i="5"/>
  <c r="AA37" i="5"/>
  <c r="AA38" i="5" s="1"/>
  <c r="AB25" i="5"/>
  <c r="AA37" i="4"/>
  <c r="AA38" i="4" s="1"/>
  <c r="AA36" i="4"/>
  <c r="AB25" i="4"/>
  <c r="Z33" i="4"/>
  <c r="Z28" i="4"/>
  <c r="Z32" i="4"/>
  <c r="Z31" i="4"/>
  <c r="Z30" i="4"/>
  <c r="Z29" i="4"/>
  <c r="Z27" i="4"/>
  <c r="Z26" i="4"/>
  <c r="Z24" i="4"/>
  <c r="Z25" i="4"/>
  <c r="Y54" i="4"/>
  <c r="C52" i="4"/>
  <c r="C49" i="4"/>
  <c r="C45" i="4"/>
  <c r="Y53" i="4"/>
  <c r="Z41" i="4"/>
  <c r="C42" i="4"/>
  <c r="AC41" i="4" s="1"/>
  <c r="C50" i="4"/>
  <c r="Y38" i="4"/>
  <c r="X55" i="4"/>
  <c r="W55" i="4"/>
  <c r="AB38" i="7" l="1"/>
  <c r="AD25" i="7"/>
  <c r="AC53" i="7"/>
  <c r="AC55" i="7" s="1"/>
  <c r="AC25" i="7"/>
  <c r="AC24" i="7"/>
  <c r="AC32" i="7"/>
  <c r="AC30" i="7"/>
  <c r="AC31" i="7"/>
  <c r="AC28" i="7"/>
  <c r="AC27" i="7"/>
  <c r="AC26" i="7"/>
  <c r="AC29" i="7"/>
  <c r="AC33" i="7"/>
  <c r="AB41" i="7"/>
  <c r="AA53" i="7"/>
  <c r="AA54" i="7"/>
  <c r="Z55" i="7"/>
  <c r="AB37" i="6"/>
  <c r="AB36" i="6"/>
  <c r="AD25" i="6"/>
  <c r="AD31" i="6"/>
  <c r="AD28" i="6"/>
  <c r="AC54" i="6"/>
  <c r="AC53" i="6"/>
  <c r="C43" i="6"/>
  <c r="C44" i="6" s="1"/>
  <c r="C46" i="6" s="1"/>
  <c r="AA53" i="6"/>
  <c r="AA54" i="6"/>
  <c r="AA55" i="6" s="1"/>
  <c r="AB41" i="6"/>
  <c r="AB37" i="5"/>
  <c r="AD31" i="5"/>
  <c r="AD28" i="5"/>
  <c r="AB36" i="5"/>
  <c r="AA53" i="5"/>
  <c r="AA54" i="5"/>
  <c r="AA55" i="5" s="1"/>
  <c r="AB41" i="5"/>
  <c r="Z55" i="5"/>
  <c r="C43" i="5"/>
  <c r="C44" i="5" s="1"/>
  <c r="C46" i="5" s="1"/>
  <c r="Z53" i="4"/>
  <c r="Z54" i="4"/>
  <c r="Z55" i="4" s="1"/>
  <c r="AA41" i="4"/>
  <c r="AB37" i="4"/>
  <c r="AB36" i="4"/>
  <c r="AD28" i="4"/>
  <c r="AD31" i="4"/>
  <c r="C53" i="4"/>
  <c r="C51" i="4"/>
  <c r="Y55" i="4"/>
  <c r="AC50" i="4"/>
  <c r="AC47" i="4"/>
  <c r="AC46" i="4"/>
  <c r="AC42" i="4"/>
  <c r="AC54" i="4" s="1"/>
  <c r="AC48" i="4"/>
  <c r="AC45" i="4"/>
  <c r="AC53" i="4" s="1"/>
  <c r="AC44" i="4"/>
  <c r="AC49" i="4"/>
  <c r="AC43" i="4"/>
  <c r="C43" i="4" s="1"/>
  <c r="C44" i="4" s="1"/>
  <c r="C46" i="4" s="1"/>
  <c r="AB53" i="7" l="1"/>
  <c r="D52" i="7"/>
  <c r="D50" i="7"/>
  <c r="D42" i="7"/>
  <c r="AB54" i="7"/>
  <c r="AB55" i="7" s="1"/>
  <c r="AD41" i="7"/>
  <c r="D49" i="7"/>
  <c r="D45" i="7"/>
  <c r="AA55" i="7"/>
  <c r="AB53" i="6"/>
  <c r="AB54" i="6"/>
  <c r="AB55" i="6" s="1"/>
  <c r="D49" i="6"/>
  <c r="D45" i="6"/>
  <c r="D42" i="6"/>
  <c r="D52" i="6"/>
  <c r="D50" i="6"/>
  <c r="AC55" i="6"/>
  <c r="AC33" i="6"/>
  <c r="AC25" i="6"/>
  <c r="AC28" i="6"/>
  <c r="AC27" i="6"/>
  <c r="AC26" i="6"/>
  <c r="AC31" i="6"/>
  <c r="AC30" i="6"/>
  <c r="AC29" i="6"/>
  <c r="AC32" i="6"/>
  <c r="AC24" i="6"/>
  <c r="AB38" i="6"/>
  <c r="AB53" i="5"/>
  <c r="AB54" i="5"/>
  <c r="AB55" i="5" s="1"/>
  <c r="D49" i="5"/>
  <c r="D45" i="5"/>
  <c r="D42" i="5"/>
  <c r="AD41" i="5" s="1"/>
  <c r="D50" i="5"/>
  <c r="D52" i="5"/>
  <c r="AB38" i="5"/>
  <c r="AD25" i="5"/>
  <c r="AC33" i="5"/>
  <c r="AC32" i="5"/>
  <c r="AC29" i="5"/>
  <c r="AC30" i="5"/>
  <c r="AC25" i="5"/>
  <c r="AC24" i="5"/>
  <c r="AC28" i="5"/>
  <c r="AC26" i="5"/>
  <c r="AC31" i="5"/>
  <c r="AC27" i="5"/>
  <c r="AC55" i="4"/>
  <c r="AB38" i="4"/>
  <c r="AD25" i="4"/>
  <c r="AC33" i="4"/>
  <c r="AC31" i="4"/>
  <c r="AC30" i="4"/>
  <c r="AC29" i="4"/>
  <c r="AC25" i="4"/>
  <c r="AC24" i="4"/>
  <c r="AC32" i="4"/>
  <c r="AC28" i="4"/>
  <c r="AC27" i="4"/>
  <c r="AC26" i="4"/>
  <c r="AA53" i="4"/>
  <c r="AA54" i="4"/>
  <c r="AA55" i="4" s="1"/>
  <c r="AB41" i="4"/>
  <c r="D51" i="7" l="1"/>
  <c r="D53" i="7"/>
  <c r="AD44" i="7"/>
  <c r="AD49" i="7"/>
  <c r="AD45" i="7"/>
  <c r="AD42" i="7"/>
  <c r="AD53" i="7" s="1"/>
  <c r="AD43" i="7"/>
  <c r="D43" i="7" s="1"/>
  <c r="D44" i="7" s="1"/>
  <c r="D46" i="7" s="1"/>
  <c r="AD46" i="7"/>
  <c r="AD47" i="7"/>
  <c r="AD48" i="7"/>
  <c r="AD50" i="7"/>
  <c r="D53" i="6"/>
  <c r="D51" i="6"/>
  <c r="AD49" i="6"/>
  <c r="AD48" i="6"/>
  <c r="AD47" i="6"/>
  <c r="AD50" i="6"/>
  <c r="AD43" i="6"/>
  <c r="AD46" i="6"/>
  <c r="AD42" i="6"/>
  <c r="AD45" i="6"/>
  <c r="AD44" i="6"/>
  <c r="AD41" i="6"/>
  <c r="AD53" i="5"/>
  <c r="D53" i="5"/>
  <c r="D51" i="5"/>
  <c r="AD49" i="5"/>
  <c r="AD43" i="5"/>
  <c r="AD45" i="5"/>
  <c r="AD48" i="5"/>
  <c r="AD50" i="5"/>
  <c r="AD42" i="5"/>
  <c r="D43" i="5" s="1"/>
  <c r="D44" i="5" s="1"/>
  <c r="D46" i="5" s="1"/>
  <c r="AD46" i="5"/>
  <c r="AD47" i="5"/>
  <c r="AD44" i="5"/>
  <c r="AB53" i="4"/>
  <c r="AB54" i="4"/>
  <c r="D49" i="4"/>
  <c r="D45" i="4"/>
  <c r="D52" i="4"/>
  <c r="D50" i="4"/>
  <c r="D42" i="4"/>
  <c r="AD41" i="4"/>
  <c r="AD54" i="7" l="1"/>
  <c r="AD55" i="7" s="1"/>
  <c r="D43" i="6"/>
  <c r="D44" i="6" s="1"/>
  <c r="D46" i="6" s="1"/>
  <c r="AD54" i="6"/>
  <c r="AD53" i="6"/>
  <c r="AD54" i="5"/>
  <c r="AD55" i="5" s="1"/>
  <c r="AD47" i="4"/>
  <c r="AD48" i="4"/>
  <c r="AD42" i="4"/>
  <c r="AD54" i="4" s="1"/>
  <c r="AD55" i="4" s="1"/>
  <c r="AD50" i="4"/>
  <c r="AD46" i="4"/>
  <c r="AD43" i="4"/>
  <c r="AD53" i="4" s="1"/>
  <c r="AD49" i="4"/>
  <c r="AD44" i="4"/>
  <c r="AD45" i="4"/>
  <c r="D53" i="4"/>
  <c r="D51" i="4"/>
  <c r="AB55" i="4"/>
  <c r="AD55" i="6" l="1"/>
  <c r="D43" i="4"/>
  <c r="D44" i="4" s="1"/>
  <c r="D46" i="4" s="1"/>
</calcChain>
</file>

<file path=xl/sharedStrings.xml><?xml version="1.0" encoding="utf-8"?>
<sst xmlns="http://schemas.openxmlformats.org/spreadsheetml/2006/main" count="2731" uniqueCount="209">
  <si>
    <t>Sample</t>
  </si>
  <si>
    <t>VB163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</si>
  <si>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</si>
  <si>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</si>
  <si>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</si>
  <si>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</si>
  <si>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</si>
  <si>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</si>
  <si>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</si>
  <si>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</si>
  <si>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VB163-1</t>
  </si>
  <si>
    <t>HA conc</t>
  </si>
  <si>
    <t>VB163-2</t>
  </si>
  <si>
    <t>MGO conc</t>
  </si>
  <si>
    <t>VB163-3</t>
  </si>
  <si>
    <t>DHA 1</t>
  </si>
  <si>
    <t>VB163-4</t>
  </si>
  <si>
    <t>DHA 2</t>
  </si>
  <si>
    <t>VB163-5</t>
  </si>
  <si>
    <t>DHA 3</t>
  </si>
  <si>
    <t>VB163-6</t>
  </si>
  <si>
    <t>VB163-7</t>
  </si>
  <si>
    <t>VB163-8</t>
  </si>
  <si>
    <t>VB163-9</t>
  </si>
  <si>
    <t>VB163-10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</si>
  <si>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</si>
  <si>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</si>
  <si>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</si>
  <si>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</si>
  <si>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</si>
  <si>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</si>
  <si>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</si>
  <si>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</si>
  <si>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</si>
  <si>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</si>
  <si>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</si>
  <si>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</si>
  <si>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</si>
  <si>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</si>
  <si>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</si>
  <si>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</si>
  <si>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Mannitol conc</t>
  </si>
  <si>
    <t>std4</t>
  </si>
  <si>
    <t>std5</t>
  </si>
  <si>
    <t>std6</t>
  </si>
  <si>
    <t>Fructose</t>
  </si>
  <si>
    <t>Glucose</t>
  </si>
  <si>
    <t>Mannitol</t>
  </si>
  <si>
    <t>Surcose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</si>
  <si>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</si>
  <si>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</si>
  <si>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</si>
  <si>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</si>
  <si>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</si>
  <si>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</si>
  <si>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</si>
  <si>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</si>
  <si>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</si>
  <si>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</si>
  <si>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</si>
  <si>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</si>
  <si>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</si>
  <si>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</si>
  <si>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</si>
  <si>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</si>
  <si>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</si>
  <si>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</si>
  <si>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</si>
  <si>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</si>
  <si>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</si>
  <si>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</si>
  <si>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</si>
  <si>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</si>
  <si>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</si>
  <si>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</si>
  <si>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</si>
  <si>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</si>
  <si>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</si>
  <si>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</si>
  <si>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</si>
  <si>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</si>
  <si>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</si>
  <si>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</si>
  <si>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</si>
  <si>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</si>
  <si>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Average</t>
  </si>
  <si>
    <t>Std Dev</t>
  </si>
  <si>
    <t>%RSD</t>
  </si>
  <si>
    <t>DHA/Tsugar</t>
  </si>
  <si>
    <t>Pred UMF</t>
  </si>
  <si>
    <t>DHA(mg)/Honey(kg)</t>
  </si>
  <si>
    <t>Predicted MGO in honey</t>
  </si>
  <si>
    <t>Predicted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</si>
  <si>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</si>
  <si>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</si>
  <si>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</si>
  <si>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</si>
  <si>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</si>
  <si>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</si>
  <si>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</si>
  <si>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</si>
  <si>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</si>
  <si>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VB163 (2)</t>
  </si>
  <si>
    <t>VB163(3)</t>
  </si>
  <si>
    <t>VB190-1</t>
  </si>
  <si>
    <t>VB190-2</t>
  </si>
  <si>
    <t>VB190-3</t>
  </si>
  <si>
    <t>VB190-4</t>
  </si>
  <si>
    <t>VB190-5</t>
  </si>
  <si>
    <t>VB190-6</t>
  </si>
  <si>
    <t>VB190-7</t>
  </si>
  <si>
    <t>VB190-8</t>
  </si>
  <si>
    <t>VB190-9</t>
  </si>
  <si>
    <t>VB190-10</t>
  </si>
  <si>
    <t>L3998</t>
  </si>
  <si>
    <t>L3998-1</t>
  </si>
  <si>
    <t>L3998-2</t>
  </si>
  <si>
    <t>L3998-3</t>
  </si>
  <si>
    <t>L3998-4</t>
  </si>
  <si>
    <t>L3998-5</t>
  </si>
  <si>
    <t>L3998-6</t>
  </si>
  <si>
    <t>L3998-7</t>
  </si>
  <si>
    <t>L3998-8</t>
  </si>
  <si>
    <t>L3998-9</t>
  </si>
  <si>
    <t>L3998-10</t>
  </si>
  <si>
    <t>VB218</t>
  </si>
  <si>
    <t>VB218-1</t>
  </si>
  <si>
    <t>VB218-2</t>
  </si>
  <si>
    <t>VB218-3</t>
  </si>
  <si>
    <t>VB218-4</t>
  </si>
  <si>
    <t>VB218-5</t>
  </si>
  <si>
    <t>VB218-6</t>
  </si>
  <si>
    <t>VB218-7</t>
  </si>
  <si>
    <t>VB218-8</t>
  </si>
  <si>
    <t>VB218-9</t>
  </si>
  <si>
    <t>VB218-10</t>
  </si>
  <si>
    <t>VB192</t>
  </si>
  <si>
    <t>VB192-1</t>
  </si>
  <si>
    <t>VB192-2</t>
  </si>
  <si>
    <t>VB192-3</t>
  </si>
  <si>
    <t>VB192-4</t>
  </si>
  <si>
    <t>VB192-5</t>
  </si>
  <si>
    <t>VB192-6</t>
  </si>
  <si>
    <t>VB192-7</t>
  </si>
  <si>
    <t>VB192-8</t>
  </si>
  <si>
    <t>VB192-9</t>
  </si>
  <si>
    <t>VB192-10</t>
  </si>
  <si>
    <t>VB065</t>
  </si>
  <si>
    <t>VB065-1</t>
  </si>
  <si>
    <t>VB065-2</t>
  </si>
  <si>
    <t>VB065-3</t>
  </si>
  <si>
    <t>VB065-4</t>
  </si>
  <si>
    <t>VB065-5</t>
  </si>
  <si>
    <t>VB065-6</t>
  </si>
  <si>
    <t>VB065-7</t>
  </si>
  <si>
    <t>VB065-8</t>
  </si>
  <si>
    <t>VB065-9</t>
  </si>
  <si>
    <t>VB065-10</t>
  </si>
  <si>
    <t>L3980</t>
  </si>
  <si>
    <t>L3980-1</t>
  </si>
  <si>
    <t>L3980-2</t>
  </si>
  <si>
    <t>L3980-3</t>
  </si>
  <si>
    <t>L3980-4</t>
  </si>
  <si>
    <t>L3980-5</t>
  </si>
  <si>
    <t>L3980-6</t>
  </si>
  <si>
    <t>L3980-7</t>
  </si>
  <si>
    <t>L3980-8</t>
  </si>
  <si>
    <t>L3980-9</t>
  </si>
  <si>
    <t>L3980-10</t>
  </si>
  <si>
    <t>VB197</t>
  </si>
  <si>
    <t>VB197-1</t>
  </si>
  <si>
    <t>VB197-2</t>
  </si>
  <si>
    <t>VB197-3</t>
  </si>
  <si>
    <t>VB197-4</t>
  </si>
  <si>
    <t>VB197-5</t>
  </si>
  <si>
    <t>VB197-6</t>
  </si>
  <si>
    <t>VB197-7</t>
  </si>
  <si>
    <t>VB197-8</t>
  </si>
  <si>
    <t>VB197-9</t>
  </si>
  <si>
    <t>VB197-10</t>
  </si>
  <si>
    <t>VB168(2)</t>
  </si>
  <si>
    <t>VB168-1</t>
  </si>
  <si>
    <t>VB168-2</t>
  </si>
  <si>
    <t>VB168-3</t>
  </si>
  <si>
    <t>VB168-4</t>
  </si>
  <si>
    <t>VB168-5</t>
  </si>
  <si>
    <t>VB168-6</t>
  </si>
  <si>
    <t>VB168-7</t>
  </si>
  <si>
    <t>VB168-8</t>
  </si>
  <si>
    <t>VB168-9</t>
  </si>
  <si>
    <t>VB168-10</t>
  </si>
  <si>
    <t>VB168</t>
  </si>
  <si>
    <t>Repeat 1</t>
  </si>
  <si>
    <t>Repeat 2</t>
  </si>
  <si>
    <t>Repeat 3</t>
  </si>
  <si>
    <t>Repeat 4</t>
  </si>
  <si>
    <t>VB163-2010</t>
  </si>
  <si>
    <t>VB218-2009</t>
  </si>
  <si>
    <t>L3998-2009</t>
  </si>
  <si>
    <t>VB192-2009</t>
  </si>
  <si>
    <t>VB065-2010</t>
  </si>
  <si>
    <t>L3980-2009</t>
  </si>
  <si>
    <t>VB197-2009</t>
  </si>
  <si>
    <t>VB168-2009</t>
  </si>
  <si>
    <t>Stdev</t>
  </si>
  <si>
    <t>\%RSD</t>
  </si>
  <si>
    <t>All Repeats</t>
  </si>
  <si>
    <t xml:space="preserve"> DHA/Tsugar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</si>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</sst>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applyAlignment="1"/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8" borderId="0" xfId="0" applyFill="1"/>
    <xf numFmtId="0" fontId="0" fillId="0" borderId="0" xfId="0" quotePrefix="1"/>
    <xf numFmtId="165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7" xfId="0" applyNumberFormat="1" applyFont="1" applyFill="1" applyBorder="1" applyAlignment="1">
      <alignment horizontal="center" vertical="center"/>
    </xf>
    <xf numFmtId="166" fontId="3" fillId="9" borderId="7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166" fontId="3" fillId="9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/>
    </xf>
    <xf numFmtId="165" fontId="0" fillId="9" borderId="0" xfId="0" applyNumberFormat="1" applyFill="1" applyBorder="1" applyAlignment="1">
      <alignment horizontal="center" vertical="center"/>
    </xf>
    <xf numFmtId="166" fontId="0" fillId="9" borderId="7" xfId="0" applyNumberFormat="1" applyFill="1" applyBorder="1" applyAlignment="1">
      <alignment horizontal="center" vertical="center"/>
    </xf>
    <xf numFmtId="166" fontId="0" fillId="9" borderId="9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0" fontId="1" fillId="11" borderId="0" xfId="0" applyFont="1" applyFill="1"/>
    <xf numFmtId="0" fontId="1" fillId="8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0" fontId="0" fillId="13" borderId="9" xfId="0" applyFill="1" applyBorder="1"/>
    <xf numFmtId="0" fontId="0" fillId="13" borderId="0" xfId="0" applyFill="1" applyBorder="1"/>
    <xf numFmtId="165" fontId="0" fillId="11" borderId="0" xfId="0" applyNumberFormat="1" applyFill="1" applyAlignment="1">
      <alignment horizontal="right"/>
    </xf>
    <xf numFmtId="2" fontId="0" fillId="8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8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4" fontId="0" fillId="12" borderId="3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3" borderId="0" xfId="0" applyFill="1"/>
    <xf numFmtId="165" fontId="0" fillId="12" borderId="9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3" borderId="9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166" fontId="0" fillId="13" borderId="9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12" borderId="8" xfId="0" applyNumberFormat="1" applyFill="1" applyBorder="1" applyAlignment="1">
      <alignment horizontal="center" vertical="center"/>
    </xf>
    <xf numFmtId="164" fontId="0" fillId="12" borderId="2" xfId="0" applyNumberFormat="1" applyFill="1" applyBorder="1" applyAlignment="1">
      <alignment horizontal="center" vertical="center"/>
    </xf>
    <xf numFmtId="164" fontId="0" fillId="12" borderId="0" xfId="0" applyNumberFormat="1" applyFill="1" applyBorder="1" applyAlignment="1">
      <alignment horizontal="center" vertical="center"/>
    </xf>
    <xf numFmtId="165" fontId="0" fillId="12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'L3980-2009'!$T$16:$T$21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0.40069084628670121</c:v>
                </c:pt>
                <c:pt idx="2">
                  <c:v>0.81399046104928463</c:v>
                </c:pt>
                <c:pt idx="3">
                  <c:v>1.2328159645232817</c:v>
                </c:pt>
                <c:pt idx="4">
                  <c:v>1.7125506072874492</c:v>
                </c:pt>
                <c:pt idx="5">
                  <c:v>2.1473880597014925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45344"/>
        <c:axId val="149547264"/>
      </c:scatterChart>
      <c:valAx>
        <c:axId val="1495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547264"/>
        <c:crosses val="autoZero"/>
        <c:crossBetween val="midCat"/>
      </c:valAx>
      <c:valAx>
        <c:axId val="149547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54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'L3980-2009'!$U$16:$U$21</c:f>
              <c:numCache>
                <c:formatCode>General</c:formatCode>
                <c:ptCount val="6"/>
                <c:pt idx="0">
                  <c:v>2.5076252723311545</c:v>
                </c:pt>
                <c:pt idx="1">
                  <c:v>2.1692573402417961</c:v>
                </c:pt>
                <c:pt idx="2">
                  <c:v>1.068362480127186</c:v>
                </c:pt>
                <c:pt idx="3">
                  <c:v>0.88913525498891355</c:v>
                </c:pt>
                <c:pt idx="4">
                  <c:v>0.34412955465587047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67808"/>
        <c:axId val="147268736"/>
      </c:scatterChart>
      <c:valAx>
        <c:axId val="14936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268736"/>
        <c:crosses val="autoZero"/>
        <c:crossBetween val="midCat"/>
      </c:valAx>
      <c:valAx>
        <c:axId val="14726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36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'L3980-2009(2)'!$T$16:$T$21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1.1003649635036497</c:v>
                </c:pt>
                <c:pt idx="2">
                  <c:v>2.0662020905923346</c:v>
                </c:pt>
                <c:pt idx="3">
                  <c:v>3.2168674698795181</c:v>
                </c:pt>
                <c:pt idx="4">
                  <c:v>4.5030674846625764</c:v>
                </c:pt>
                <c:pt idx="5">
                  <c:v>5.5072202166064992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40768"/>
        <c:axId val="149442944"/>
      </c:scatterChart>
      <c:valAx>
        <c:axId val="1494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442944"/>
        <c:crosses val="autoZero"/>
        <c:crossBetween val="midCat"/>
      </c:valAx>
      <c:valAx>
        <c:axId val="14944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4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'L3980-2009(2)'!$U$16:$U$21</c:f>
              <c:numCache>
                <c:formatCode>General</c:formatCode>
                <c:ptCount val="6"/>
                <c:pt idx="0">
                  <c:v>1.8707360861759426</c:v>
                </c:pt>
                <c:pt idx="1">
                  <c:v>1.6733576642335768</c:v>
                </c:pt>
                <c:pt idx="2">
                  <c:v>1.3257839721254354</c:v>
                </c:pt>
                <c:pt idx="3">
                  <c:v>0.62650602409638545</c:v>
                </c:pt>
                <c:pt idx="4">
                  <c:v>0.26993865030674846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84672"/>
        <c:axId val="149486592"/>
      </c:scatterChart>
      <c:valAx>
        <c:axId val="14948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486592"/>
        <c:crosses val="autoZero"/>
        <c:crossBetween val="midCat"/>
      </c:valAx>
      <c:valAx>
        <c:axId val="149486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484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0.36445783132530118</c:v>
                </c:pt>
                <c:pt idx="2">
                  <c:v>0.75490196078431371</c:v>
                </c:pt>
                <c:pt idx="3">
                  <c:v>1.1650485436893205</c:v>
                </c:pt>
                <c:pt idx="4">
                  <c:v>1.4520958083832336</c:v>
                </c:pt>
                <c:pt idx="5">
                  <c:v>1.9488817891373802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48448"/>
        <c:axId val="149850368"/>
      </c:scatterChart>
      <c:valAx>
        <c:axId val="14984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9850368"/>
        <c:crosses val="autoZero"/>
        <c:crossBetween val="midCat"/>
      </c:valAx>
      <c:valAx>
        <c:axId val="149850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9848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'VB168-2009'!$U$16:$U$21</c:f>
              <c:numCache>
                <c:formatCode>General</c:formatCode>
                <c:ptCount val="6"/>
                <c:pt idx="0">
                  <c:v>1.7128712871287128</c:v>
                </c:pt>
                <c:pt idx="1">
                  <c:v>1.5210843373493974</c:v>
                </c:pt>
                <c:pt idx="2">
                  <c:v>0.76797385620915026</c:v>
                </c:pt>
                <c:pt idx="3">
                  <c:v>0.48867313915857608</c:v>
                </c:pt>
                <c:pt idx="4">
                  <c:v>0.17664670658682635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67520"/>
        <c:axId val="149763200"/>
      </c:scatterChart>
      <c:valAx>
        <c:axId val="14986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763200"/>
        <c:crosses val="autoZero"/>
        <c:crossBetween val="midCat"/>
      </c:valAx>
      <c:valAx>
        <c:axId val="149763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867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'VB168-2009(2)'!$O$16:$O$21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'VB168-2009(2)'!$T$16:$T$21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0.43423799582463468</c:v>
                </c:pt>
                <c:pt idx="2">
                  <c:v>0.85380116959064323</c:v>
                </c:pt>
                <c:pt idx="3">
                  <c:v>1.295774647887324</c:v>
                </c:pt>
                <c:pt idx="4">
                  <c:v>1.7079303675048354</c:v>
                </c:pt>
                <c:pt idx="5">
                  <c:v>2.0909090909090908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05312"/>
        <c:axId val="149807488"/>
      </c:scatterChart>
      <c:valAx>
        <c:axId val="14980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9807488"/>
        <c:crosses val="autoZero"/>
        <c:crossBetween val="midCat"/>
      </c:valAx>
      <c:valAx>
        <c:axId val="149807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980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'VB168-2009(2)'!$P$16:$P$21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'VB168-2009(2)'!$U$16:$U$21</c:f>
              <c:numCache>
                <c:formatCode>General</c:formatCode>
                <c:ptCount val="6"/>
                <c:pt idx="0">
                  <c:v>2.4601941747572815</c:v>
                </c:pt>
                <c:pt idx="1">
                  <c:v>1.8079331941544885</c:v>
                </c:pt>
                <c:pt idx="2">
                  <c:v>1.4502923976608189</c:v>
                </c:pt>
                <c:pt idx="3">
                  <c:v>0.81287726358148882</c:v>
                </c:pt>
                <c:pt idx="4">
                  <c:v>0.30754352030947774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72800"/>
        <c:axId val="150174720"/>
      </c:scatterChart>
      <c:valAx>
        <c:axId val="15017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174720"/>
        <c:crosses val="autoZero"/>
        <c:crossBetween val="midCat"/>
      </c:valAx>
      <c:valAx>
        <c:axId val="15017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17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0.40283400809716596</c:v>
                </c:pt>
                <c:pt idx="2">
                  <c:v>0.86788154897494307</c:v>
                </c:pt>
                <c:pt idx="3">
                  <c:v>1.2814498933901919</c:v>
                </c:pt>
                <c:pt idx="4">
                  <c:v>1.680995475113122</c:v>
                </c:pt>
                <c:pt idx="5">
                  <c:v>2.1382488479262673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1744"/>
        <c:axId val="150673664"/>
      </c:scatterChart>
      <c:valAx>
        <c:axId val="15067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673664"/>
        <c:crosses val="autoZero"/>
        <c:crossBetween val="midCat"/>
      </c:valAx>
      <c:valAx>
        <c:axId val="150673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671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'VB197-2009'!$U$16:$U$21</c:f>
              <c:numCache>
                <c:formatCode>General</c:formatCode>
                <c:ptCount val="6"/>
                <c:pt idx="0">
                  <c:v>2.6221765913757697</c:v>
                </c:pt>
                <c:pt idx="1">
                  <c:v>2.2085020242914979</c:v>
                </c:pt>
                <c:pt idx="2">
                  <c:v>1.7312072892938497</c:v>
                </c:pt>
                <c:pt idx="3">
                  <c:v>1.164179104477612</c:v>
                </c:pt>
                <c:pt idx="4">
                  <c:v>0.5678733031674208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99008"/>
        <c:axId val="150705280"/>
      </c:scatterChart>
      <c:valAx>
        <c:axId val="1506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705280"/>
        <c:crosses val="autoZero"/>
        <c:crossBetween val="midCat"/>
      </c:valAx>
      <c:valAx>
        <c:axId val="15070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699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'VB197-2009(1)'!$T$16:$T$21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1.0181329751511081</c:v>
                </c:pt>
                <c:pt idx="2">
                  <c:v>2.1371141421392674</c:v>
                </c:pt>
                <c:pt idx="3">
                  <c:v>3.1302013422818789</c:v>
                </c:pt>
                <c:pt idx="4">
                  <c:v>4.2405063291139244</c:v>
                </c:pt>
                <c:pt idx="5">
                  <c:v>5.329395413481584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18016"/>
        <c:axId val="150524288"/>
      </c:scatterChart>
      <c:valAx>
        <c:axId val="15051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524288"/>
        <c:crosses val="autoZero"/>
        <c:crossBetween val="midCat"/>
      </c:valAx>
      <c:valAx>
        <c:axId val="150524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518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'VB197-2009(1)'!$U$16:$U$21</c:f>
              <c:numCache>
                <c:formatCode>General</c:formatCode>
                <c:ptCount val="6"/>
                <c:pt idx="0">
                  <c:v>1.6397280966767371</c:v>
                </c:pt>
                <c:pt idx="1">
                  <c:v>1.008059100067159</c:v>
                </c:pt>
                <c:pt idx="2">
                  <c:v>0.70208183776022959</c:v>
                </c:pt>
                <c:pt idx="3">
                  <c:v>0.45436241610738259</c:v>
                </c:pt>
                <c:pt idx="4">
                  <c:v>0.2855133614627286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45536"/>
        <c:axId val="150547456"/>
      </c:scatterChart>
      <c:valAx>
        <c:axId val="15054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547456"/>
        <c:crosses val="autoZero"/>
        <c:crossBetween val="midCat"/>
      </c:valAx>
      <c:valAx>
        <c:axId val="150547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54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'VB197-2009(2)'!$T$16:$T$21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1.0181329751511081</c:v>
                </c:pt>
                <c:pt idx="2">
                  <c:v>2.1371141421392674</c:v>
                </c:pt>
                <c:pt idx="3">
                  <c:v>3.1302013422818789</c:v>
                </c:pt>
                <c:pt idx="4">
                  <c:v>4.2405063291139244</c:v>
                </c:pt>
                <c:pt idx="5">
                  <c:v>5.329395413481584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34880"/>
        <c:axId val="150636800"/>
      </c:scatterChart>
      <c:valAx>
        <c:axId val="15063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636800"/>
        <c:crosses val="autoZero"/>
        <c:crossBetween val="midCat"/>
      </c:valAx>
      <c:valAx>
        <c:axId val="15063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634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'VB197-2009(2)'!$U$16:$U$21</c:f>
              <c:numCache>
                <c:formatCode>General</c:formatCode>
                <c:ptCount val="6"/>
                <c:pt idx="0">
                  <c:v>1.6397280966767371</c:v>
                </c:pt>
                <c:pt idx="1">
                  <c:v>1.008059100067159</c:v>
                </c:pt>
                <c:pt idx="2">
                  <c:v>0.70208183776022959</c:v>
                </c:pt>
                <c:pt idx="3">
                  <c:v>0.45436241610738259</c:v>
                </c:pt>
                <c:pt idx="4">
                  <c:v>0.2855133614627286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68192"/>
        <c:axId val="152974464"/>
      </c:scatterChart>
      <c:valAx>
        <c:axId val="15296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974464"/>
        <c:crosses val="autoZero"/>
        <c:crossBetween val="midCat"/>
      </c:valAx>
      <c:valAx>
        <c:axId val="152974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96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'VB065-2010'!$O$16:$O$21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'VB065-2010'!$T$16:$T$21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0.65586034912718205</c:v>
                </c:pt>
                <c:pt idx="2">
                  <c:v>1.2946859903381642</c:v>
                </c:pt>
                <c:pt idx="3">
                  <c:v>2.0439276485788112</c:v>
                </c:pt>
                <c:pt idx="4">
                  <c:v>2.7254408060453401</c:v>
                </c:pt>
                <c:pt idx="5">
                  <c:v>3.0719257540603246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08384"/>
        <c:axId val="153031040"/>
      </c:scatterChart>
      <c:valAx>
        <c:axId val="15300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031040"/>
        <c:crosses val="autoZero"/>
        <c:crossBetween val="midCat"/>
      </c:valAx>
      <c:valAx>
        <c:axId val="153031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008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'VB065-2010'!$P$16:$P$21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'VB065-2010'!$U$16:$U$21</c:f>
              <c:numCache>
                <c:formatCode>General</c:formatCode>
                <c:ptCount val="6"/>
                <c:pt idx="0">
                  <c:v>7.1871794871794874</c:v>
                </c:pt>
                <c:pt idx="1">
                  <c:v>5.5012468827930174</c:v>
                </c:pt>
                <c:pt idx="2">
                  <c:v>4.2463768115942031</c:v>
                </c:pt>
                <c:pt idx="3">
                  <c:v>2.4780361757105944</c:v>
                </c:pt>
                <c:pt idx="4">
                  <c:v>1.3098236775818639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60480"/>
        <c:axId val="153062400"/>
      </c:scatterChart>
      <c:valAx>
        <c:axId val="15306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062400"/>
        <c:crosses val="autoZero"/>
        <c:crossBetween val="midCat"/>
      </c:valAx>
      <c:valAx>
        <c:axId val="15306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06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'VB065-2010 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'VB065-2010 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0.64094955489614247</c:v>
                </c:pt>
                <c:pt idx="2">
                  <c:v>1.3633540372670805</c:v>
                </c:pt>
                <c:pt idx="3">
                  <c:v>1.9305760709010338</c:v>
                </c:pt>
                <c:pt idx="4">
                  <c:v>2.5841874084919474</c:v>
                </c:pt>
                <c:pt idx="5">
                  <c:v>3.2885196374622354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9424"/>
        <c:axId val="153561344"/>
      </c:scatterChart>
      <c:valAx>
        <c:axId val="1535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561344"/>
        <c:crosses val="autoZero"/>
        <c:crossBetween val="midCat"/>
      </c:valAx>
      <c:valAx>
        <c:axId val="153561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55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'VB065-2010 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'VB065-2010 (2)'!$U$16:$U$21</c:f>
              <c:numCache>
                <c:formatCode>General</c:formatCode>
                <c:ptCount val="6"/>
                <c:pt idx="0">
                  <c:v>2.8259629101283883</c:v>
                </c:pt>
                <c:pt idx="1">
                  <c:v>2.353115727002967</c:v>
                </c:pt>
                <c:pt idx="2">
                  <c:v>1.7701863354037266</c:v>
                </c:pt>
                <c:pt idx="3">
                  <c:v>1.0620384047267357</c:v>
                </c:pt>
                <c:pt idx="4">
                  <c:v>0.49194729136163984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82592"/>
        <c:axId val="153592960"/>
      </c:scatterChart>
      <c:valAx>
        <c:axId val="15358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592960"/>
        <c:crosses val="autoZero"/>
        <c:crossBetween val="midCat"/>
      </c:valAx>
      <c:valAx>
        <c:axId val="153592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582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'VB192-2009'!$O$16:$O$21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0.3917322834645669</c:v>
                </c:pt>
                <c:pt idx="2">
                  <c:v>0.80217785843920153</c:v>
                </c:pt>
                <c:pt idx="3">
                  <c:v>1.4038054968287528</c:v>
                </c:pt>
                <c:pt idx="4">
                  <c:v>1.5018518518518518</c:v>
                </c:pt>
                <c:pt idx="5">
                  <c:v>1.9805996472663139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50048"/>
        <c:axId val="153252224"/>
      </c:scatterChart>
      <c:valAx>
        <c:axId val="15325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252224"/>
        <c:crosses val="autoZero"/>
        <c:crossBetween val="midCat"/>
      </c:valAx>
      <c:valAx>
        <c:axId val="153252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25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'VB192-2009'!$U$16:$U$21</c:f>
              <c:numCache>
                <c:formatCode>General</c:formatCode>
                <c:ptCount val="6"/>
                <c:pt idx="0">
                  <c:v>2.0611854684512427</c:v>
                </c:pt>
                <c:pt idx="1">
                  <c:v>1.6751968503937007</c:v>
                </c:pt>
                <c:pt idx="2">
                  <c:v>1.188747731397459</c:v>
                </c:pt>
                <c:pt idx="3">
                  <c:v>0.71458773784355178</c:v>
                </c:pt>
                <c:pt idx="4">
                  <c:v>0.26111111111111113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73760"/>
        <c:axId val="149175680"/>
      </c:scatterChart>
      <c:valAx>
        <c:axId val="14917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175680"/>
        <c:crosses val="autoZero"/>
        <c:crossBetween val="midCat"/>
      </c:valAx>
      <c:valAx>
        <c:axId val="149175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17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'VB192-2009(1)'!$O$16:$O$21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'VB192-2009(1)'!$T$16:$T$21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0.5811836115326251</c:v>
                </c:pt>
                <c:pt idx="2">
                  <c:v>1.2564935064935066</c:v>
                </c:pt>
                <c:pt idx="3">
                  <c:v>1.9057851239669421</c:v>
                </c:pt>
                <c:pt idx="4">
                  <c:v>2.5858085808580857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89888"/>
        <c:axId val="153991808"/>
      </c:scatterChart>
      <c:valAx>
        <c:axId val="15398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991808"/>
        <c:crosses val="autoZero"/>
        <c:crossBetween val="midCat"/>
      </c:valAx>
      <c:valAx>
        <c:axId val="153991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989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'VB192-2009(1)'!$U$16:$U$21</c:f>
              <c:numCache>
                <c:formatCode>General</c:formatCode>
                <c:ptCount val="6"/>
                <c:pt idx="0">
                  <c:v>0.66974169741697409</c:v>
                </c:pt>
                <c:pt idx="1">
                  <c:v>2.0333839150227617</c:v>
                </c:pt>
                <c:pt idx="2">
                  <c:v>0.51623376623376627</c:v>
                </c:pt>
                <c:pt idx="3">
                  <c:v>0.43471074380165292</c:v>
                </c:pt>
                <c:pt idx="4">
                  <c:v>0.13036303630363036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00768"/>
        <c:axId val="153622016"/>
      </c:scatterChart>
      <c:valAx>
        <c:axId val="15400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622016"/>
        <c:crosses val="autoZero"/>
        <c:crossBetween val="midCat"/>
      </c:valAx>
      <c:valAx>
        <c:axId val="153622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00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'L3998-2009'!$T$16:$T$21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0.4356955380577428</c:v>
                </c:pt>
                <c:pt idx="2">
                  <c:v>0.7635933806146572</c:v>
                </c:pt>
                <c:pt idx="3">
                  <c:v>1.327027027027027</c:v>
                </c:pt>
                <c:pt idx="4">
                  <c:v>1.6435897435897435</c:v>
                </c:pt>
                <c:pt idx="5">
                  <c:v>1.798165137614679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688704"/>
        <c:axId val="153694976"/>
      </c:scatterChart>
      <c:valAx>
        <c:axId val="1536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694976"/>
        <c:crosses val="autoZero"/>
        <c:crossBetween val="midCat"/>
      </c:valAx>
      <c:valAx>
        <c:axId val="153694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688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'L3998-2009'!$U$16:$U$21</c:f>
              <c:numCache>
                <c:formatCode>General</c:formatCode>
                <c:ptCount val="6"/>
                <c:pt idx="0">
                  <c:v>2.0231884057971015</c:v>
                </c:pt>
                <c:pt idx="1">
                  <c:v>2.0393700787401574</c:v>
                </c:pt>
                <c:pt idx="2">
                  <c:v>1.1229314420803784</c:v>
                </c:pt>
                <c:pt idx="3">
                  <c:v>0.74594594594594599</c:v>
                </c:pt>
                <c:pt idx="4">
                  <c:v>0.25897435897435894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16224"/>
        <c:axId val="153718144"/>
      </c:scatterChart>
      <c:valAx>
        <c:axId val="15371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18144"/>
        <c:crosses val="autoZero"/>
        <c:crossBetween val="midCat"/>
      </c:valAx>
      <c:valAx>
        <c:axId val="153718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1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'L3998-2009(1)'!$T$16:$T$21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0.66077170418006426</c:v>
                </c:pt>
                <c:pt idx="2">
                  <c:v>1.3194444444444444</c:v>
                </c:pt>
                <c:pt idx="3">
                  <c:v>1.9840425531914896</c:v>
                </c:pt>
                <c:pt idx="4">
                  <c:v>2.6232114467408585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86144"/>
        <c:axId val="147688064"/>
      </c:scatterChart>
      <c:valAx>
        <c:axId val="14768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688064"/>
        <c:crosses val="autoZero"/>
        <c:crossBetween val="midCat"/>
      </c:valAx>
      <c:valAx>
        <c:axId val="14768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686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'L3998-2009(1)'!$U$16:$U$21</c:f>
              <c:numCache>
                <c:formatCode>General</c:formatCode>
                <c:ptCount val="6"/>
                <c:pt idx="0">
                  <c:v>3.1831683168316833</c:v>
                </c:pt>
                <c:pt idx="1">
                  <c:v>1.927652733118971</c:v>
                </c:pt>
                <c:pt idx="2">
                  <c:v>1.8765432098765431</c:v>
                </c:pt>
                <c:pt idx="3">
                  <c:v>1.2234042553191489</c:v>
                </c:pt>
                <c:pt idx="4">
                  <c:v>0.55802861685214633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67296"/>
        <c:axId val="153773568"/>
      </c:scatterChart>
      <c:valAx>
        <c:axId val="15376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73568"/>
        <c:crosses val="autoZero"/>
        <c:crossBetween val="midCat"/>
      </c:valAx>
      <c:valAx>
        <c:axId val="153773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6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0.40283400809716596</c:v>
                </c:pt>
                <c:pt idx="2">
                  <c:v>0.86788154897494307</c:v>
                </c:pt>
                <c:pt idx="3">
                  <c:v>1.2814498933901919</c:v>
                </c:pt>
                <c:pt idx="4">
                  <c:v>1.680995475113122</c:v>
                </c:pt>
                <c:pt idx="5">
                  <c:v>2.1382488479262673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0608"/>
        <c:axId val="154182784"/>
      </c:scatterChart>
      <c:valAx>
        <c:axId val="15418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182784"/>
        <c:crosses val="autoZero"/>
        <c:crossBetween val="midCat"/>
      </c:valAx>
      <c:valAx>
        <c:axId val="154182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18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'VB218-2009'!$U$16:$U$21</c:f>
              <c:numCache>
                <c:formatCode>General</c:formatCode>
                <c:ptCount val="6"/>
                <c:pt idx="0">
                  <c:v>2.6221765913757697</c:v>
                </c:pt>
                <c:pt idx="1">
                  <c:v>2.2085020242914979</c:v>
                </c:pt>
                <c:pt idx="2">
                  <c:v>1.7312072892938497</c:v>
                </c:pt>
                <c:pt idx="3">
                  <c:v>1.164179104477612</c:v>
                </c:pt>
                <c:pt idx="4">
                  <c:v>0.5678733031674208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24512"/>
        <c:axId val="154230784"/>
      </c:scatterChart>
      <c:valAx>
        <c:axId val="15422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30784"/>
        <c:crosses val="autoZero"/>
        <c:crossBetween val="midCat"/>
      </c:valAx>
      <c:valAx>
        <c:axId val="154230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24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'VB218-2009(2)'!$O$16:$O$21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'VB218-2009(2)'!$T$16:$T$21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0.5811836115326251</c:v>
                </c:pt>
                <c:pt idx="2">
                  <c:v>1.2564935064935066</c:v>
                </c:pt>
                <c:pt idx="3">
                  <c:v>1.9057851239669421</c:v>
                </c:pt>
                <c:pt idx="4">
                  <c:v>2.5858085808580857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68512"/>
        <c:axId val="154770432"/>
      </c:scatterChart>
      <c:valAx>
        <c:axId val="15476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770432"/>
        <c:crosses val="autoZero"/>
        <c:crossBetween val="midCat"/>
      </c:valAx>
      <c:valAx>
        <c:axId val="15477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768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'VB218-2009(2)'!$P$16:$P$21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'VB218-2009(2)'!$U$16:$U$21</c:f>
              <c:numCache>
                <c:formatCode>General</c:formatCode>
                <c:ptCount val="6"/>
                <c:pt idx="0">
                  <c:v>0.66974169741697409</c:v>
                </c:pt>
                <c:pt idx="1">
                  <c:v>2.0333839150227617</c:v>
                </c:pt>
                <c:pt idx="2">
                  <c:v>0.51623376623376627</c:v>
                </c:pt>
                <c:pt idx="3">
                  <c:v>0.43471074380165292</c:v>
                </c:pt>
                <c:pt idx="4">
                  <c:v>0.13036303630363036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83392"/>
        <c:axId val="154293760"/>
      </c:scatterChart>
      <c:valAx>
        <c:axId val="15428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93760"/>
        <c:crosses val="autoZero"/>
        <c:crossBetween val="midCat"/>
      </c:valAx>
      <c:valAx>
        <c:axId val="154293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83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0.43198090692124108</c:v>
                </c:pt>
                <c:pt idx="2">
                  <c:v>0.85933503836317138</c:v>
                </c:pt>
                <c:pt idx="3">
                  <c:v>1.2949640287769784</c:v>
                </c:pt>
                <c:pt idx="4">
                  <c:v>1.7722772277227723</c:v>
                </c:pt>
                <c:pt idx="5">
                  <c:v>2.1662591687041566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15392"/>
        <c:axId val="149398272"/>
      </c:scatterChart>
      <c:valAx>
        <c:axId val="15431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9398272"/>
        <c:crosses val="autoZero"/>
        <c:crossBetween val="midCat"/>
      </c:valAx>
      <c:valAx>
        <c:axId val="149398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315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'VB163-2010'!$U$16:$U$21</c:f>
              <c:numCache>
                <c:formatCode>General</c:formatCode>
                <c:ptCount val="6"/>
                <c:pt idx="0">
                  <c:v>2.461904761904762</c:v>
                </c:pt>
                <c:pt idx="1">
                  <c:v>2.1479713603818618</c:v>
                </c:pt>
                <c:pt idx="2">
                  <c:v>1.5345268542199488</c:v>
                </c:pt>
                <c:pt idx="3">
                  <c:v>0.42446043165467623</c:v>
                </c:pt>
                <c:pt idx="4">
                  <c:v>0.41336633663366334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22720"/>
        <c:axId val="153824640"/>
      </c:scatterChart>
      <c:valAx>
        <c:axId val="153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24640"/>
        <c:crosses val="autoZero"/>
        <c:crossBetween val="midCat"/>
      </c:valAx>
      <c:valAx>
        <c:axId val="15382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'VB163-2010(1)'!$O$16:$O$21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'VB163-2010(1)'!$T$16:$T$21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0.43198090692124108</c:v>
                </c:pt>
                <c:pt idx="2">
                  <c:v>0.85933503836317138</c:v>
                </c:pt>
                <c:pt idx="3">
                  <c:v>1.2949640287769784</c:v>
                </c:pt>
                <c:pt idx="4">
                  <c:v>1.7722772277227723</c:v>
                </c:pt>
                <c:pt idx="5">
                  <c:v>2.1662591687041566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77312"/>
        <c:axId val="154479232"/>
      </c:scatterChart>
      <c:valAx>
        <c:axId val="15447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479232"/>
        <c:crosses val="autoZero"/>
        <c:crossBetween val="midCat"/>
      </c:valAx>
      <c:valAx>
        <c:axId val="154479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47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'VB163-2010(1)'!$P$16:$P$21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'VB163-2010(1)'!$U$16:$U$21</c:f>
              <c:numCache>
                <c:formatCode>General</c:formatCode>
                <c:ptCount val="6"/>
                <c:pt idx="0">
                  <c:v>2.461904761904762</c:v>
                </c:pt>
                <c:pt idx="1">
                  <c:v>2.1479713603818618</c:v>
                </c:pt>
                <c:pt idx="2">
                  <c:v>1.5345268542199488</c:v>
                </c:pt>
                <c:pt idx="3">
                  <c:v>0.42446043165467623</c:v>
                </c:pt>
                <c:pt idx="4">
                  <c:v>0.41336633663366334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88192"/>
        <c:axId val="154514944"/>
      </c:scatterChart>
      <c:valAx>
        <c:axId val="15448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514944"/>
        <c:crosses val="autoZero"/>
        <c:crossBetween val="midCat"/>
      </c:valAx>
      <c:valAx>
        <c:axId val="154514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48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'VB163-2010(2)'!$O$16:$O$21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'VB163-2010(2)'!$T$16:$T$21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0.43691588785046731</c:v>
                </c:pt>
                <c:pt idx="2">
                  <c:v>0.84459459459459463</c:v>
                </c:pt>
                <c:pt idx="3">
                  <c:v>1.1909871244635193</c:v>
                </c:pt>
                <c:pt idx="4">
                  <c:v>1.6883408071748878</c:v>
                </c:pt>
                <c:pt idx="5">
                  <c:v>2.0603448275862069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86144"/>
        <c:axId val="155288320"/>
      </c:scatterChart>
      <c:valAx>
        <c:axId val="15528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288320"/>
        <c:crosses val="autoZero"/>
        <c:crossBetween val="midCat"/>
      </c:valAx>
      <c:valAx>
        <c:axId val="155288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286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'VB163-2010(2)'!$P$16:$P$21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'VB163-2010(2)'!$U$16:$U$21</c:f>
              <c:numCache>
                <c:formatCode>General</c:formatCode>
                <c:ptCount val="6"/>
                <c:pt idx="0">
                  <c:v>2.4305555555555554</c:v>
                </c:pt>
                <c:pt idx="1">
                  <c:v>2.1098130841121496</c:v>
                </c:pt>
                <c:pt idx="2">
                  <c:v>1.3986486486486487</c:v>
                </c:pt>
                <c:pt idx="3">
                  <c:v>0.79613733905579398</c:v>
                </c:pt>
                <c:pt idx="4">
                  <c:v>0.36098654708520184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17760"/>
        <c:axId val="155319680"/>
      </c:scatterChart>
      <c:valAx>
        <c:axId val="15531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19680"/>
        <c:crosses val="autoZero"/>
        <c:crossBetween val="midCat"/>
      </c:valAx>
      <c:valAx>
        <c:axId val="155319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1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'VB163-2010(3)'!$O$16:$O$21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'VB163-2010(3)'!$T$16:$T$21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0.66077170418006426</c:v>
                </c:pt>
                <c:pt idx="2">
                  <c:v>1.3194444444444444</c:v>
                </c:pt>
                <c:pt idx="3">
                  <c:v>1.9840425531914896</c:v>
                </c:pt>
                <c:pt idx="4">
                  <c:v>2.6232114467408585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66624"/>
        <c:axId val="150268544"/>
      </c:scatterChart>
      <c:valAx>
        <c:axId val="15026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268544"/>
        <c:crosses val="autoZero"/>
        <c:crossBetween val="midCat"/>
      </c:valAx>
      <c:valAx>
        <c:axId val="150268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0266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'VB163-2010(3)'!$P$16:$P$21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'VB163-2010(3)'!$U$16:$U$21</c:f>
              <c:numCache>
                <c:formatCode>General</c:formatCode>
                <c:ptCount val="6"/>
                <c:pt idx="0">
                  <c:v>3.1831683168316833</c:v>
                </c:pt>
                <c:pt idx="1">
                  <c:v>1.927652733118971</c:v>
                </c:pt>
                <c:pt idx="2">
                  <c:v>1.8765432098765431</c:v>
                </c:pt>
                <c:pt idx="3">
                  <c:v>1.2234042553191489</c:v>
                </c:pt>
                <c:pt idx="4">
                  <c:v>0.55802861685214633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98496"/>
        <c:axId val="155112960"/>
      </c:scatterChart>
      <c:valAx>
        <c:axId val="15509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12960"/>
        <c:crosses val="autoZero"/>
        <c:crossBetween val="midCat"/>
      </c:valAx>
      <c:valAx>
        <c:axId val="155112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98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158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159</v>
      </c>
      <c r="B5" s="10">
        <v>57.9</v>
      </c>
      <c r="C5" s="10">
        <v>7.9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160</v>
      </c>
      <c r="B6" s="10">
        <v>59.7</v>
      </c>
      <c r="C6" s="10">
        <v>12.1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161</v>
      </c>
      <c r="B7" s="10">
        <v>55.1</v>
      </c>
      <c r="C7" s="10">
        <v>8.5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162</v>
      </c>
      <c r="B8" s="10">
        <v>50.3</v>
      </c>
      <c r="C8" s="10">
        <v>14.2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163</v>
      </c>
      <c r="B9" s="10">
        <v>56.4</v>
      </c>
      <c r="C9" s="10">
        <v>9.4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164</v>
      </c>
      <c r="B10" s="10">
        <v>47.5</v>
      </c>
      <c r="C10" s="10">
        <v>11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165</v>
      </c>
      <c r="B11" s="10">
        <v>46.6</v>
      </c>
      <c r="C11" s="10">
        <v>8.9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166</v>
      </c>
      <c r="B12" s="10">
        <v>44.1</v>
      </c>
      <c r="C12" s="10">
        <v>7.1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167</v>
      </c>
      <c r="B13" s="10">
        <v>48.6</v>
      </c>
      <c r="C13" s="10">
        <v>15.4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168</v>
      </c>
      <c r="B14" s="10">
        <v>39.799999999999997</v>
      </c>
      <c r="C14" s="10">
        <v>8.6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45.9</v>
      </c>
      <c r="C16" s="10">
        <v>0</v>
      </c>
      <c r="D16" s="10">
        <v>115.1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45.9</v>
      </c>
      <c r="R16" s="25">
        <f t="shared" si="2"/>
        <v>0</v>
      </c>
      <c r="S16" s="25">
        <f t="shared" si="2"/>
        <v>115.1</v>
      </c>
      <c r="T16" s="26">
        <f t="shared" ref="T16:T21" si="3">R16/Q16</f>
        <v>0</v>
      </c>
      <c r="U16" s="21">
        <f t="shared" ref="U16:U21" si="4">S16/Q16</f>
        <v>2.5076252723311545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57.9</v>
      </c>
      <c r="C17" s="10">
        <v>23.2</v>
      </c>
      <c r="D17" s="10">
        <v>125.6</v>
      </c>
      <c r="E17" s="10"/>
      <c r="G17" s="27" t="s">
        <v>39</v>
      </c>
      <c r="H17" s="2">
        <v>210.5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57.9</v>
      </c>
      <c r="R17" s="25">
        <f t="shared" si="2"/>
        <v>23.2</v>
      </c>
      <c r="S17" s="25">
        <f t="shared" si="2"/>
        <v>125.6</v>
      </c>
      <c r="T17" s="26">
        <f t="shared" si="3"/>
        <v>0.40069084628670121</v>
      </c>
      <c r="U17" s="21">
        <f t="shared" si="4"/>
        <v>2.1692573402417961</v>
      </c>
      <c r="V17" s="3"/>
      <c r="W17" s="3"/>
      <c r="X17" s="14"/>
    </row>
    <row r="18" spans="1:35" x14ac:dyDescent="0.25">
      <c r="A18" s="10" t="s">
        <v>40</v>
      </c>
      <c r="B18" s="10">
        <v>62.9</v>
      </c>
      <c r="C18" s="10">
        <v>51.2</v>
      </c>
      <c r="D18" s="10">
        <v>67.2</v>
      </c>
      <c r="E18" s="10"/>
      <c r="G18" s="27" t="s">
        <v>41</v>
      </c>
      <c r="H18" s="28">
        <f>50.45/10</f>
        <v>5.0449999999999999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62.9</v>
      </c>
      <c r="R18" s="25">
        <f t="shared" si="2"/>
        <v>51.2</v>
      </c>
      <c r="S18" s="25">
        <f t="shared" si="2"/>
        <v>67.2</v>
      </c>
      <c r="T18" s="26">
        <f t="shared" si="3"/>
        <v>0.81399046104928463</v>
      </c>
      <c r="U18" s="21">
        <f t="shared" si="4"/>
        <v>1.068362480127186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45.1</v>
      </c>
      <c r="C19" s="10">
        <v>55.6</v>
      </c>
      <c r="D19" s="10">
        <v>40.1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45.1</v>
      </c>
      <c r="R19" s="25">
        <f t="shared" si="2"/>
        <v>55.6</v>
      </c>
      <c r="S19" s="25">
        <f t="shared" si="2"/>
        <v>40.1</v>
      </c>
      <c r="T19" s="26">
        <f t="shared" si="3"/>
        <v>1.2328159645232817</v>
      </c>
      <c r="U19" s="21">
        <f t="shared" si="4"/>
        <v>0.88913525498891355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49.4</v>
      </c>
      <c r="C20" s="10">
        <v>84.6</v>
      </c>
      <c r="D20" s="10">
        <v>17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49.4</v>
      </c>
      <c r="R20" s="25">
        <f t="shared" si="2"/>
        <v>84.6</v>
      </c>
      <c r="S20" s="25">
        <f t="shared" si="2"/>
        <v>17</v>
      </c>
      <c r="T20" s="26">
        <f t="shared" si="3"/>
        <v>1.7125506072874492</v>
      </c>
      <c r="U20" s="21">
        <f t="shared" si="4"/>
        <v>0.34412955465587047</v>
      </c>
      <c r="V20" s="3"/>
      <c r="W20" s="3"/>
    </row>
    <row r="21" spans="1:35" x14ac:dyDescent="0.25">
      <c r="A21" s="10" t="s">
        <v>44</v>
      </c>
      <c r="B21" s="10">
        <v>53.6</v>
      </c>
      <c r="C21" s="10">
        <v>115.1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53.6</v>
      </c>
      <c r="R21" s="25">
        <f t="shared" si="2"/>
        <v>115.1</v>
      </c>
      <c r="S21" s="25">
        <f t="shared" si="2"/>
        <v>0</v>
      </c>
      <c r="T21" s="26">
        <f t="shared" si="3"/>
        <v>2.1473880597014925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L3980-1</v>
      </c>
      <c r="B24" s="10">
        <v>587.5</v>
      </c>
      <c r="C24" s="10">
        <v>470.6</v>
      </c>
      <c r="D24" s="10">
        <v>555.29999999999995</v>
      </c>
      <c r="E24" s="10">
        <v>0</v>
      </c>
      <c r="G24" s="36" t="str">
        <f t="shared" ref="G24:G33" si="7">A5</f>
        <v>L3980-1</v>
      </c>
      <c r="H24" s="37">
        <f>$B$5</f>
        <v>57.9</v>
      </c>
      <c r="I24" s="37">
        <f>$C$5</f>
        <v>7.9</v>
      </c>
      <c r="J24" s="38">
        <f>$D$5</f>
        <v>0</v>
      </c>
      <c r="K24" s="37">
        <f t="shared" ref="K24:K30" si="8">I24/H24</f>
        <v>0.13644214162348878</v>
      </c>
      <c r="L24" s="39">
        <f t="shared" ref="L24:L33" si="9">K24/$H$17</f>
        <v>6.4818119536099177E-4</v>
      </c>
      <c r="M24" s="40">
        <f t="shared" ref="M24:M33" si="10">ABS(($L$36-L24)/$L$37)</f>
        <v>0.96777066594846406</v>
      </c>
      <c r="N24" s="41">
        <f>$B$24</f>
        <v>587.5</v>
      </c>
      <c r="O24" s="41">
        <f>$C$24</f>
        <v>470.6</v>
      </c>
      <c r="P24" s="41">
        <f>$D$24</f>
        <v>555.29999999999995</v>
      </c>
      <c r="Q24" s="42">
        <f>$E$24</f>
        <v>0</v>
      </c>
      <c r="R24" s="41">
        <f t="shared" ref="R24:R33" si="11">N24/P24</f>
        <v>1.0579866738699804</v>
      </c>
      <c r="S24" s="41">
        <f t="shared" ref="S24:S33" si="12">O24/P24</f>
        <v>0.84746983612461746</v>
      </c>
      <c r="T24" s="43">
        <f t="shared" ref="T24:T33" si="13">Q24/P24</f>
        <v>0</v>
      </c>
      <c r="U24" s="44">
        <f>(R24*0.005*($H$18))/0.5335</f>
        <v>5.0023831018500949E-2</v>
      </c>
      <c r="V24" s="44">
        <f t="shared" ref="V24:V33" si="14">(S24*0.005*($H$18))/0.8217</f>
        <v>2.6016096648708135E-2</v>
      </c>
      <c r="W24" s="45">
        <f t="shared" ref="W24:W33" si="15">(T24*0.005*($H$18))/0.7126</f>
        <v>0</v>
      </c>
      <c r="X24" s="46">
        <f t="shared" ref="X24:X33" si="16">U24/V24</f>
        <v>1.9228030897165718</v>
      </c>
      <c r="Y24" s="47">
        <f t="shared" ref="Y24:Y33" si="17">(U24+V24+W24)*10</f>
        <v>0.76039927667209084</v>
      </c>
      <c r="Z24" s="40">
        <f t="shared" ref="Z24:Z33" si="18">ABS(($Y$36-Y24)/$Y$37)</f>
        <v>0.5830145075664892</v>
      </c>
      <c r="AA24" s="48">
        <f t="shared" ref="AA24:AA33" si="19">L24/Y24</f>
        <v>8.5242216194336121E-4</v>
      </c>
      <c r="AB24" s="49">
        <f>$AA$24</f>
        <v>8.5242216194336121E-4</v>
      </c>
      <c r="AC24" s="40">
        <f t="shared" ref="AC24:AC33" si="20">ABS(($AB$36-AB24)/$AB$37)</f>
        <v>0.9662381529991646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L3980-2</v>
      </c>
      <c r="B25" s="10">
        <v>536</v>
      </c>
      <c r="C25" s="10">
        <v>582.9</v>
      </c>
      <c r="D25" s="10">
        <v>510.9</v>
      </c>
      <c r="E25" s="10">
        <v>0</v>
      </c>
      <c r="G25" s="36" t="str">
        <f t="shared" si="7"/>
        <v>L3980-2</v>
      </c>
      <c r="H25" s="37">
        <f>$B$6</f>
        <v>59.7</v>
      </c>
      <c r="I25" s="37">
        <f>$C$6</f>
        <v>12.1</v>
      </c>
      <c r="J25" s="38">
        <f>$D$6</f>
        <v>0</v>
      </c>
      <c r="K25" s="37">
        <f t="shared" si="8"/>
        <v>0.20268006700167501</v>
      </c>
      <c r="L25" s="39">
        <f t="shared" si="9"/>
        <v>9.6285067459228038E-4</v>
      </c>
      <c r="M25" s="40">
        <f t="shared" si="10"/>
        <v>9.6027279062742263E-2</v>
      </c>
      <c r="N25" s="41">
        <f>$B$25</f>
        <v>536</v>
      </c>
      <c r="O25" s="41">
        <f>$C$25</f>
        <v>582.9</v>
      </c>
      <c r="P25" s="41">
        <f>$D$25</f>
        <v>510.9</v>
      </c>
      <c r="Q25" s="42">
        <f>$E$25</f>
        <v>0</v>
      </c>
      <c r="R25" s="41">
        <f t="shared" si="11"/>
        <v>1.0491289880602859</v>
      </c>
      <c r="S25" s="41">
        <f t="shared" si="12"/>
        <v>1.1409277745155608</v>
      </c>
      <c r="T25" s="43">
        <f t="shared" si="13"/>
        <v>0</v>
      </c>
      <c r="U25" s="44">
        <f t="shared" ref="U25:U33" si="21">(R25*0.005*($H$18))/0.5335</f>
        <v>4.9605021038089434E-2</v>
      </c>
      <c r="V25" s="44">
        <f t="shared" si="14"/>
        <v>3.5024830366502398E-2</v>
      </c>
      <c r="W25" s="45">
        <f t="shared" si="15"/>
        <v>0</v>
      </c>
      <c r="X25" s="46">
        <f t="shared" si="16"/>
        <v>1.4162815499466763</v>
      </c>
      <c r="Y25" s="47">
        <f t="shared" si="17"/>
        <v>0.84629851404591838</v>
      </c>
      <c r="Z25" s="40">
        <f t="shared" si="18"/>
        <v>1.8679279293333635</v>
      </c>
      <c r="AA25" s="51">
        <f t="shared" si="19"/>
        <v>1.1377199163320735E-3</v>
      </c>
      <c r="AB25" s="49">
        <f>$AA$26</f>
        <v>1.1478342870857177E-3</v>
      </c>
      <c r="AC25" s="40">
        <f t="shared" si="20"/>
        <v>0.44941490002112744</v>
      </c>
      <c r="AD25" s="38">
        <f>(AB24-AB33)/AB37</f>
        <v>-1.1526704709225362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L3980-3</v>
      </c>
      <c r="B26" s="10">
        <v>500.6</v>
      </c>
      <c r="C26" s="10">
        <v>389.7</v>
      </c>
      <c r="D26" s="10">
        <v>558.1</v>
      </c>
      <c r="E26" s="10">
        <v>0</v>
      </c>
      <c r="G26" s="36" t="str">
        <f t="shared" si="7"/>
        <v>L3980-3</v>
      </c>
      <c r="H26" s="37">
        <f>$B$7</f>
        <v>55.1</v>
      </c>
      <c r="I26" s="37">
        <f>$C$7</f>
        <v>8.5</v>
      </c>
      <c r="J26" s="38">
        <f>$D$7</f>
        <v>0</v>
      </c>
      <c r="K26" s="37">
        <f t="shared" si="8"/>
        <v>0.15426497277676951</v>
      </c>
      <c r="L26" s="39">
        <f t="shared" si="9"/>
        <v>7.3285022696802614E-4</v>
      </c>
      <c r="M26" s="40">
        <f t="shared" si="10"/>
        <v>0.73320813844258315</v>
      </c>
      <c r="N26" s="41">
        <f>$B$26</f>
        <v>500.6</v>
      </c>
      <c r="O26" s="41">
        <f>$C$26</f>
        <v>389.7</v>
      </c>
      <c r="P26" s="41">
        <f>$D$26</f>
        <v>558.1</v>
      </c>
      <c r="Q26" s="42">
        <f>$E$26</f>
        <v>0</v>
      </c>
      <c r="R26" s="41">
        <f t="shared" si="11"/>
        <v>0.89697186884070956</v>
      </c>
      <c r="S26" s="41">
        <f t="shared" si="12"/>
        <v>0.69826196022218234</v>
      </c>
      <c r="T26" s="43">
        <f t="shared" si="13"/>
        <v>0</v>
      </c>
      <c r="U26" s="44">
        <f t="shared" si="21"/>
        <v>4.241071301125942E-2</v>
      </c>
      <c r="V26" s="44">
        <f t="shared" si="14"/>
        <v>2.1435630943902335E-2</v>
      </c>
      <c r="W26" s="45">
        <f t="shared" si="15"/>
        <v>0</v>
      </c>
      <c r="X26" s="46">
        <f t="shared" si="16"/>
        <v>1.9785147972667321</v>
      </c>
      <c r="Y26" s="47">
        <f t="shared" si="17"/>
        <v>0.63846343955161755</v>
      </c>
      <c r="Z26" s="40">
        <f t="shared" si="18"/>
        <v>1.2409480618405959</v>
      </c>
      <c r="AA26" s="51">
        <f t="shared" si="19"/>
        <v>1.1478342870857177E-3</v>
      </c>
      <c r="AB26" s="49">
        <f>$AA$25</f>
        <v>1.1377199163320735E-3</v>
      </c>
      <c r="AC26" s="40">
        <f t="shared" si="20"/>
        <v>0.46710998275412402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L3980-4</v>
      </c>
      <c r="B27" s="10">
        <v>524.9</v>
      </c>
      <c r="C27" s="10">
        <v>406.9</v>
      </c>
      <c r="D27" s="10">
        <v>534.4</v>
      </c>
      <c r="E27" s="10">
        <v>0</v>
      </c>
      <c r="G27" s="36" t="str">
        <f t="shared" si="7"/>
        <v>L3980-4</v>
      </c>
      <c r="H27" s="37">
        <f>$B$8</f>
        <v>50.3</v>
      </c>
      <c r="I27" s="37">
        <f>$C$8</f>
        <v>14.2</v>
      </c>
      <c r="J27" s="38">
        <f>$D$8</f>
        <v>0</v>
      </c>
      <c r="K27" s="37">
        <f t="shared" si="8"/>
        <v>0.28230616302186878</v>
      </c>
      <c r="L27" s="39">
        <f t="shared" si="9"/>
        <v>1.3411219145932009E-3</v>
      </c>
      <c r="M27" s="40">
        <f t="shared" si="10"/>
        <v>0.9519150022332683</v>
      </c>
      <c r="N27" s="41">
        <f>$B$27</f>
        <v>524.9</v>
      </c>
      <c r="O27" s="41">
        <f>$C$27</f>
        <v>406.9</v>
      </c>
      <c r="P27" s="41">
        <f>$D$27</f>
        <v>534.4</v>
      </c>
      <c r="Q27" s="42">
        <f>$E$27</f>
        <v>0</v>
      </c>
      <c r="R27" s="41">
        <f t="shared" si="11"/>
        <v>0.98222305389221554</v>
      </c>
      <c r="S27" s="41">
        <f t="shared" si="12"/>
        <v>0.76141467065868262</v>
      </c>
      <c r="T27" s="43">
        <f t="shared" si="13"/>
        <v>0</v>
      </c>
      <c r="U27" s="44">
        <f t="shared" si="21"/>
        <v>4.6441568012054624E-2</v>
      </c>
      <c r="V27" s="44">
        <f t="shared" si="14"/>
        <v>2.3374327695467045E-2</v>
      </c>
      <c r="W27" s="45">
        <f t="shared" si="15"/>
        <v>0</v>
      </c>
      <c r="X27" s="46">
        <f t="shared" si="16"/>
        <v>1.9868621941610316</v>
      </c>
      <c r="Y27" s="47">
        <f t="shared" si="17"/>
        <v>0.69815895707521669</v>
      </c>
      <c r="Z27" s="40">
        <f t="shared" si="18"/>
        <v>0.34799983516911176</v>
      </c>
      <c r="AA27" s="51">
        <f t="shared" si="19"/>
        <v>1.9209406410991788E-3</v>
      </c>
      <c r="AB27" s="49">
        <f>$AA$30</f>
        <v>1.3630309139524494E-3</v>
      </c>
      <c r="AC27" s="40">
        <f t="shared" si="20"/>
        <v>7.2928590687785635E-2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L3980-5</v>
      </c>
      <c r="B28" s="10">
        <v>502.6</v>
      </c>
      <c r="C28" s="10">
        <v>374.7</v>
      </c>
      <c r="D28" s="10">
        <v>516.4</v>
      </c>
      <c r="E28" s="10">
        <v>0</v>
      </c>
      <c r="G28" s="36" t="str">
        <f t="shared" si="7"/>
        <v>L3980-5</v>
      </c>
      <c r="H28" s="37">
        <f>$B$9</f>
        <v>56.4</v>
      </c>
      <c r="I28" s="37">
        <f>$C$9</f>
        <v>9.4</v>
      </c>
      <c r="J28" s="38">
        <f>$D$9</f>
        <v>0</v>
      </c>
      <c r="K28" s="37">
        <f t="shared" si="8"/>
        <v>0.16666666666666669</v>
      </c>
      <c r="L28" s="39">
        <f t="shared" si="9"/>
        <v>7.9176563737133816E-4</v>
      </c>
      <c r="M28" s="40">
        <f t="shared" si="10"/>
        <v>0.56999205682509813</v>
      </c>
      <c r="N28" s="41">
        <f>$B$28</f>
        <v>502.6</v>
      </c>
      <c r="O28" s="41">
        <f>$C$28</f>
        <v>374.7</v>
      </c>
      <c r="P28" s="41">
        <f>$D$28</f>
        <v>516.4</v>
      </c>
      <c r="Q28" s="42">
        <f>$E$28</f>
        <v>0</v>
      </c>
      <c r="R28" s="41">
        <f t="shared" si="11"/>
        <v>0.97327652982184365</v>
      </c>
      <c r="S28" s="41">
        <f t="shared" si="12"/>
        <v>0.72560030983733537</v>
      </c>
      <c r="T28" s="43">
        <f t="shared" si="13"/>
        <v>0</v>
      </c>
      <c r="U28" s="44">
        <f t="shared" si="21"/>
        <v>4.6018557572176211E-2</v>
      </c>
      <c r="V28" s="44">
        <f t="shared" si="14"/>
        <v>2.2274878685221839E-2</v>
      </c>
      <c r="W28" s="45">
        <f t="shared" si="15"/>
        <v>0</v>
      </c>
      <c r="X28" s="46">
        <f t="shared" si="16"/>
        <v>2.0659397621189739</v>
      </c>
      <c r="Y28" s="47">
        <f t="shared" si="17"/>
        <v>0.68293436257398044</v>
      </c>
      <c r="Z28" s="40">
        <f t="shared" si="18"/>
        <v>0.57573510283467788</v>
      </c>
      <c r="AA28" s="51">
        <f t="shared" si="19"/>
        <v>1.1593583230856514E-3</v>
      </c>
      <c r="AB28" s="49">
        <f>$AA$33</f>
        <v>2.7659727677432524E-3</v>
      </c>
      <c r="AC28" s="40">
        <f t="shared" si="20"/>
        <v>2.3815169479501233</v>
      </c>
      <c r="AD28" s="38">
        <f>1-((((COUNT(AB24:AB33))-3)*((STDEV(AB26:AB33))^2))/(((COUNT(AB24:AB33))-1)*((STDEV(AB24:AB33))^2)))</f>
        <v>0.15401101294310526</v>
      </c>
    </row>
    <row r="29" spans="1:35" x14ac:dyDescent="0.25">
      <c r="A29" s="10" t="str">
        <f t="shared" si="6"/>
        <v>L3980-6</v>
      </c>
      <c r="B29" s="10">
        <v>465.8</v>
      </c>
      <c r="C29" s="10">
        <v>350.6</v>
      </c>
      <c r="D29" s="10">
        <v>450.4</v>
      </c>
      <c r="E29" s="10">
        <v>0</v>
      </c>
      <c r="G29" s="36" t="str">
        <f t="shared" si="7"/>
        <v>L3980-6</v>
      </c>
      <c r="H29" s="37">
        <f>$B$10</f>
        <v>47.5</v>
      </c>
      <c r="I29" s="37">
        <f>$C$10</f>
        <v>11</v>
      </c>
      <c r="J29" s="38">
        <f>$D$10</f>
        <v>0</v>
      </c>
      <c r="K29" s="37">
        <f t="shared" si="8"/>
        <v>0.23157894736842105</v>
      </c>
      <c r="L29" s="39">
        <f t="shared" si="9"/>
        <v>1.1001375171896487E-3</v>
      </c>
      <c r="M29" s="40">
        <f t="shared" si="10"/>
        <v>0.28430479964105337</v>
      </c>
      <c r="N29" s="41">
        <f>$B$29</f>
        <v>465.8</v>
      </c>
      <c r="O29" s="41">
        <f>$C$29</f>
        <v>350.6</v>
      </c>
      <c r="P29" s="41">
        <f>$D$29</f>
        <v>450.4</v>
      </c>
      <c r="Q29" s="42">
        <f>$E$29</f>
        <v>0</v>
      </c>
      <c r="R29" s="41">
        <f t="shared" si="11"/>
        <v>1.0341918294849024</v>
      </c>
      <c r="S29" s="41">
        <f t="shared" si="12"/>
        <v>0.77841918294849033</v>
      </c>
      <c r="T29" s="43">
        <f t="shared" si="13"/>
        <v>0</v>
      </c>
      <c r="U29" s="44">
        <f t="shared" si="21"/>
        <v>4.8898760822411742E-2</v>
      </c>
      <c r="V29" s="44">
        <f t="shared" si="14"/>
        <v>2.3896341596538483E-2</v>
      </c>
      <c r="W29" s="45">
        <f t="shared" si="15"/>
        <v>0</v>
      </c>
      <c r="X29" s="46">
        <f t="shared" si="16"/>
        <v>2.046286483848013</v>
      </c>
      <c r="Y29" s="47">
        <f t="shared" si="17"/>
        <v>0.72795102418950219</v>
      </c>
      <c r="Z29" s="40">
        <f t="shared" si="18"/>
        <v>9.7641221348445661E-2</v>
      </c>
      <c r="AA29" s="51">
        <f t="shared" si="19"/>
        <v>1.5112795787526193E-3</v>
      </c>
      <c r="AB29" s="49">
        <f>$AA$28</f>
        <v>1.1593583230856514E-3</v>
      </c>
      <c r="AC29" s="40">
        <f t="shared" si="20"/>
        <v>0.42925360918023309</v>
      </c>
      <c r="AD29" s="38"/>
    </row>
    <row r="30" spans="1:35" x14ac:dyDescent="0.25">
      <c r="A30" s="10" t="str">
        <f t="shared" si="6"/>
        <v>L3980-7</v>
      </c>
      <c r="B30" s="10">
        <v>465.4</v>
      </c>
      <c r="C30" s="10">
        <v>353.7</v>
      </c>
      <c r="D30" s="10">
        <v>493.7</v>
      </c>
      <c r="E30" s="10">
        <v>0</v>
      </c>
      <c r="G30" s="36" t="str">
        <f t="shared" si="7"/>
        <v>L3980-7</v>
      </c>
      <c r="H30" s="37">
        <f>$B$11</f>
        <v>46.6</v>
      </c>
      <c r="I30" s="37">
        <f>$C$11</f>
        <v>8.9</v>
      </c>
      <c r="J30" s="38">
        <f>$D$11</f>
        <v>0</v>
      </c>
      <c r="K30" s="37">
        <f t="shared" si="8"/>
        <v>0.19098712446351931</v>
      </c>
      <c r="L30" s="39">
        <f t="shared" si="9"/>
        <v>9.0730225398346471E-4</v>
      </c>
      <c r="M30" s="40">
        <f t="shared" si="10"/>
        <v>0.24991563339560394</v>
      </c>
      <c r="N30" s="41">
        <f>$B$30</f>
        <v>465.4</v>
      </c>
      <c r="O30" s="41">
        <f>$C$30</f>
        <v>353.7</v>
      </c>
      <c r="P30" s="41">
        <f>$D$30</f>
        <v>493.7</v>
      </c>
      <c r="Q30" s="42">
        <f>$E$30</f>
        <v>0</v>
      </c>
      <c r="R30" s="41">
        <f t="shared" si="11"/>
        <v>0.94267773951792588</v>
      </c>
      <c r="S30" s="41">
        <f t="shared" si="12"/>
        <v>0.7164269799473364</v>
      </c>
      <c r="T30" s="43">
        <f t="shared" si="13"/>
        <v>0</v>
      </c>
      <c r="U30" s="44">
        <f t="shared" si="21"/>
        <v>4.4571782529221532E-2</v>
      </c>
      <c r="V30" s="44">
        <f t="shared" si="14"/>
        <v>2.199327074257218E-2</v>
      </c>
      <c r="W30" s="45">
        <f t="shared" si="15"/>
        <v>0</v>
      </c>
      <c r="X30" s="46">
        <f t="shared" si="16"/>
        <v>2.0266100049841302</v>
      </c>
      <c r="Y30" s="47">
        <f t="shared" si="17"/>
        <v>0.66565053271793717</v>
      </c>
      <c r="Z30" s="40">
        <f t="shared" si="18"/>
        <v>0.83427319514528075</v>
      </c>
      <c r="AA30" s="51">
        <f t="shared" si="19"/>
        <v>1.3630309139524494E-3</v>
      </c>
      <c r="AB30" s="49">
        <f>$AA$27</f>
        <v>1.9209406410991788E-3</v>
      </c>
      <c r="AC30" s="40">
        <f t="shared" si="20"/>
        <v>0.90313398600270378</v>
      </c>
      <c r="AD30" s="38" t="s">
        <v>82</v>
      </c>
    </row>
    <row r="31" spans="1:35" x14ac:dyDescent="0.25">
      <c r="A31" s="10" t="str">
        <f t="shared" si="6"/>
        <v>L3980-8</v>
      </c>
      <c r="B31" s="10">
        <v>362</v>
      </c>
      <c r="C31" s="10">
        <v>288.39999999999998</v>
      </c>
      <c r="D31" s="10">
        <v>360.7</v>
      </c>
      <c r="E31" s="10">
        <v>0</v>
      </c>
      <c r="G31" s="36" t="str">
        <f t="shared" si="7"/>
        <v>L3980-8</v>
      </c>
      <c r="H31" s="37">
        <f>$B$12</f>
        <v>44.1</v>
      </c>
      <c r="I31" s="37">
        <f>$C$12</f>
        <v>7.1</v>
      </c>
      <c r="J31" s="38">
        <f>$D$12</f>
        <v>0</v>
      </c>
      <c r="K31" s="37">
        <f>I30/H31</f>
        <v>0.20181405895691609</v>
      </c>
      <c r="L31" s="39">
        <f t="shared" si="9"/>
        <v>9.5873662212311687E-4</v>
      </c>
      <c r="M31" s="40">
        <f t="shared" si="10"/>
        <v>0.10742462856754785</v>
      </c>
      <c r="N31" s="41">
        <f>$B$31</f>
        <v>362</v>
      </c>
      <c r="O31" s="41">
        <f>$C$31</f>
        <v>288.39999999999998</v>
      </c>
      <c r="P31" s="41">
        <f>$D$31</f>
        <v>360.7</v>
      </c>
      <c r="Q31" s="42">
        <f>$E$31</f>
        <v>0</v>
      </c>
      <c r="R31" s="41">
        <f t="shared" si="11"/>
        <v>1.0036041031327974</v>
      </c>
      <c r="S31" s="41">
        <f t="shared" si="12"/>
        <v>0.79955641807596334</v>
      </c>
      <c r="T31" s="43">
        <f t="shared" si="13"/>
        <v>0</v>
      </c>
      <c r="U31" s="44">
        <f t="shared" si="21"/>
        <v>4.7452508906325803E-2</v>
      </c>
      <c r="V31" s="44">
        <f t="shared" si="14"/>
        <v>2.4545224103646315E-2</v>
      </c>
      <c r="W31" s="45">
        <f t="shared" si="15"/>
        <v>0</v>
      </c>
      <c r="X31" s="46">
        <f t="shared" si="16"/>
        <v>1.9332685130903531</v>
      </c>
      <c r="Y31" s="47">
        <f t="shared" si="17"/>
        <v>0.7199773300997212</v>
      </c>
      <c r="Z31" s="40">
        <f t="shared" si="18"/>
        <v>2.1632323682403233E-2</v>
      </c>
      <c r="AA31" s="51">
        <f t="shared" si="19"/>
        <v>1.3316205692064306E-3</v>
      </c>
      <c r="AB31" s="49">
        <f>$AA$31</f>
        <v>1.3316205692064306E-3</v>
      </c>
      <c r="AC31" s="40">
        <f t="shared" si="20"/>
        <v>0.12788096118028386</v>
      </c>
      <c r="AD31" s="38">
        <f>1-((((COUNT(AB24:AB33))-3)*((STDEV(AB24:AB31))^2))/(((COUNT(AB24:AB33))-1)*((STDEV(AB24:AB33))^2)))</f>
        <v>0.11416419675908784</v>
      </c>
    </row>
    <row r="32" spans="1:35" x14ac:dyDescent="0.25">
      <c r="A32" s="10" t="str">
        <f t="shared" si="6"/>
        <v>L3980-9</v>
      </c>
      <c r="B32" s="10">
        <v>647.1</v>
      </c>
      <c r="C32" s="10">
        <v>421.8</v>
      </c>
      <c r="D32" s="10">
        <v>537.70000000000005</v>
      </c>
      <c r="E32" s="10">
        <v>0</v>
      </c>
      <c r="G32" s="36" t="str">
        <f t="shared" si="7"/>
        <v>L3980-9</v>
      </c>
      <c r="H32" s="37">
        <f>$B$13</f>
        <v>48.6</v>
      </c>
      <c r="I32" s="37">
        <f>$C$13</f>
        <v>15.4</v>
      </c>
      <c r="J32" s="38">
        <f>$D$13</f>
        <v>0</v>
      </c>
      <c r="K32" s="37">
        <f>I31/H32</f>
        <v>0.14609053497942387</v>
      </c>
      <c r="L32" s="39">
        <f t="shared" si="9"/>
        <v>6.9401679325141984E-4</v>
      </c>
      <c r="M32" s="40">
        <f t="shared" si="10"/>
        <v>0.84079019284206324</v>
      </c>
      <c r="N32" s="41">
        <f>$B$32</f>
        <v>647.1</v>
      </c>
      <c r="O32" s="41">
        <f>$C$32</f>
        <v>421.8</v>
      </c>
      <c r="P32" s="41">
        <f>$D$32</f>
        <v>537.70000000000005</v>
      </c>
      <c r="Q32" s="42">
        <f>$E$32</f>
        <v>0</v>
      </c>
      <c r="R32" s="41">
        <f t="shared" si="11"/>
        <v>1.2034591779802863</v>
      </c>
      <c r="S32" s="41">
        <f t="shared" si="12"/>
        <v>0.7844522968197879</v>
      </c>
      <c r="T32" s="43">
        <f t="shared" si="13"/>
        <v>0</v>
      </c>
      <c r="U32" s="44">
        <f t="shared" si="21"/>
        <v>5.6902076409658338E-2</v>
      </c>
      <c r="V32" s="44">
        <f t="shared" si="14"/>
        <v>2.4081549455128574E-2</v>
      </c>
      <c r="W32" s="45">
        <f t="shared" si="15"/>
        <v>0</v>
      </c>
      <c r="X32" s="46">
        <f t="shared" si="16"/>
        <v>2.3628909973456911</v>
      </c>
      <c r="Y32" s="47">
        <f t="shared" si="17"/>
        <v>0.80983625864786912</v>
      </c>
      <c r="Z32" s="40">
        <f t="shared" si="18"/>
        <v>1.3225116627726543</v>
      </c>
      <c r="AA32" s="51">
        <f t="shared" si="19"/>
        <v>8.5698409504431734E-4</v>
      </c>
      <c r="AB32" s="49">
        <f>$AA$32</f>
        <v>8.5698409504431734E-4</v>
      </c>
      <c r="AC32" s="40">
        <f t="shared" si="20"/>
        <v>0.95825705505347891</v>
      </c>
      <c r="AD32" s="38"/>
    </row>
    <row r="33" spans="1:30" x14ac:dyDescent="0.25">
      <c r="A33" s="10" t="str">
        <f t="shared" si="6"/>
        <v>L3980-10</v>
      </c>
      <c r="B33" s="10">
        <v>325.7</v>
      </c>
      <c r="C33" s="10">
        <v>242.4</v>
      </c>
      <c r="D33" s="10">
        <v>343.7</v>
      </c>
      <c r="E33" s="10">
        <v>0</v>
      </c>
      <c r="G33" s="36" t="str">
        <f t="shared" si="7"/>
        <v>L3980-10</v>
      </c>
      <c r="H33" s="37">
        <f>$B$14</f>
        <v>39.799999999999997</v>
      </c>
      <c r="I33" s="52">
        <f>$C$14</f>
        <v>8.6</v>
      </c>
      <c r="J33" s="38">
        <f>$D$14</f>
        <v>0</v>
      </c>
      <c r="K33" s="37">
        <f>I32/H33</f>
        <v>0.38693467336683418</v>
      </c>
      <c r="L33" s="39">
        <f t="shared" si="9"/>
        <v>1.8381694696761718E-3</v>
      </c>
      <c r="M33" s="40">
        <f t="shared" si="10"/>
        <v>2.3289087932097789</v>
      </c>
      <c r="N33" s="41">
        <f>$B$33</f>
        <v>325.7</v>
      </c>
      <c r="O33" s="41">
        <f>$C$33</f>
        <v>242.4</v>
      </c>
      <c r="P33" s="41">
        <f>$D$33</f>
        <v>343.7</v>
      </c>
      <c r="Q33" s="42">
        <f>$E$33</f>
        <v>0</v>
      </c>
      <c r="R33" s="41">
        <f t="shared" si="11"/>
        <v>0.94762874599941804</v>
      </c>
      <c r="S33" s="41">
        <f t="shared" si="12"/>
        <v>0.70526622054116972</v>
      </c>
      <c r="T33" s="43">
        <f t="shared" si="13"/>
        <v>0</v>
      </c>
      <c r="U33" s="44">
        <f t="shared" si="21"/>
        <v>4.4805876509531994E-2</v>
      </c>
      <c r="V33" s="44">
        <f t="shared" si="14"/>
        <v>2.1650651592005608E-2</v>
      </c>
      <c r="W33" s="45">
        <f t="shared" si="15"/>
        <v>0</v>
      </c>
      <c r="X33" s="46">
        <f t="shared" si="16"/>
        <v>2.069493212207818</v>
      </c>
      <c r="Y33" s="47">
        <f t="shared" si="17"/>
        <v>0.66456528101537593</v>
      </c>
      <c r="Z33" s="40">
        <f t="shared" si="18"/>
        <v>0.85050680234888987</v>
      </c>
      <c r="AA33" s="51">
        <f t="shared" si="19"/>
        <v>2.7659727677432524E-3</v>
      </c>
      <c r="AB33" s="49">
        <f>$AA$29</f>
        <v>1.5112795787526193E-3</v>
      </c>
      <c r="AC33" s="40">
        <f t="shared" si="20"/>
        <v>0.1864323179233715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563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50.600000000000009</v>
      </c>
      <c r="I36" s="37">
        <f>AVERAGE(I24:I32)</f>
        <v>10.5</v>
      </c>
      <c r="J36" s="38">
        <f>AVERAGE(J24:J28)</f>
        <v>0</v>
      </c>
      <c r="K36" s="68">
        <f>AVERAGE(K24:K33)</f>
        <v>0.20997653502255834</v>
      </c>
      <c r="L36" s="69">
        <f>AVERAGE(L24:L33)</f>
        <v>9.97513230510966E-4</v>
      </c>
      <c r="M36" s="68"/>
      <c r="N36" s="37">
        <f t="shared" ref="N36:Y36" si="22">AVERAGE(N24:N33)</f>
        <v>491.76000000000005</v>
      </c>
      <c r="O36" s="37">
        <f t="shared" si="22"/>
        <v>388.16999999999996</v>
      </c>
      <c r="P36" s="37">
        <f t="shared" si="22"/>
        <v>486.12999999999994</v>
      </c>
      <c r="Q36" s="38">
        <f t="shared" si="22"/>
        <v>0</v>
      </c>
      <c r="R36" s="37">
        <f t="shared" si="22"/>
        <v>1.0091148710600366</v>
      </c>
      <c r="S36" s="37">
        <f t="shared" si="22"/>
        <v>0.79577956496911262</v>
      </c>
      <c r="T36" s="70">
        <f t="shared" si="22"/>
        <v>0</v>
      </c>
      <c r="U36" s="37">
        <f t="shared" si="22"/>
        <v>4.7713069582923005E-2</v>
      </c>
      <c r="V36" s="37">
        <f t="shared" si="22"/>
        <v>2.4429280182969294E-2</v>
      </c>
      <c r="W36" s="70">
        <f t="shared" si="22"/>
        <v>0</v>
      </c>
      <c r="X36" s="40">
        <f t="shared" si="22"/>
        <v>1.9808950604685989</v>
      </c>
      <c r="Y36" s="37">
        <f t="shared" si="22"/>
        <v>0.721423497658923</v>
      </c>
      <c r="Z36" s="40"/>
      <c r="AA36" s="68">
        <f>AVERAGE(AA24:AA33)</f>
        <v>1.4047163254245053E-3</v>
      </c>
      <c r="AB36" s="68">
        <f>AVERAGE(AB24:AB33)</f>
        <v>1.4047163254245051E-3</v>
      </c>
      <c r="AC36" s="68"/>
      <c r="AD36" s="68"/>
    </row>
    <row r="37" spans="1:30" x14ac:dyDescent="0.25">
      <c r="G37" s="67" t="s">
        <v>86</v>
      </c>
      <c r="H37" s="37">
        <f>STDEV(H24:H33)</f>
        <v>6.4857107894543242</v>
      </c>
      <c r="I37" s="37">
        <f>STDEV(I24:I32)</f>
        <v>2.8853076092506997</v>
      </c>
      <c r="J37" s="38">
        <f>STDEV(J24:J28)</f>
        <v>0</v>
      </c>
      <c r="K37" s="40">
        <f>STDEV(K24:K33)</f>
        <v>7.5983284042818275E-2</v>
      </c>
      <c r="L37" s="49">
        <f>STDEV(L24:L33)</f>
        <v>3.6096571991837674E-4</v>
      </c>
      <c r="M37" s="51"/>
      <c r="N37" s="37">
        <f t="shared" ref="N37:Y37" si="23">STDEV(N24:N33)</f>
        <v>95.6440763107327</v>
      </c>
      <c r="O37" s="37">
        <f t="shared" si="23"/>
        <v>94.388488587209551</v>
      </c>
      <c r="P37" s="37">
        <f t="shared" si="23"/>
        <v>77.342227218455307</v>
      </c>
      <c r="Q37" s="38">
        <f t="shared" si="23"/>
        <v>0</v>
      </c>
      <c r="R37" s="37">
        <f t="shared" si="23"/>
        <v>8.5112056993561044E-2</v>
      </c>
      <c r="S37" s="37">
        <f t="shared" si="23"/>
        <v>0.13010610220928334</v>
      </c>
      <c r="T37" s="70">
        <f t="shared" si="23"/>
        <v>0</v>
      </c>
      <c r="U37" s="37">
        <f t="shared" si="23"/>
        <v>4.0242767341379139E-3</v>
      </c>
      <c r="V37" s="37">
        <f t="shared" si="23"/>
        <v>3.9940689159415742E-3</v>
      </c>
      <c r="W37" s="70">
        <f t="shared" si="23"/>
        <v>0</v>
      </c>
      <c r="X37" s="40">
        <f t="shared" si="23"/>
        <v>0.23377141676028612</v>
      </c>
      <c r="Y37" s="37">
        <f t="shared" si="23"/>
        <v>6.6852159778756276E-2</v>
      </c>
      <c r="Z37" s="40"/>
      <c r="AA37" s="71">
        <f>STDEV(AA24:AA33)</f>
        <v>5.7159217090201303E-4</v>
      </c>
      <c r="AB37" s="51">
        <f>STDEV(AB24:AB33)</f>
        <v>5.7159217090201303E-4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12.817610255838582</v>
      </c>
      <c r="I38" s="37">
        <f>(I37/I36)*100</f>
        <v>27.479120088101904</v>
      </c>
      <c r="J38" s="38" t="e">
        <f>(J37/J36)*100</f>
        <v>#DIV/0!</v>
      </c>
      <c r="K38" s="72">
        <f>(K37/K36)*100</f>
        <v>36.186559624224287</v>
      </c>
      <c r="L38" s="72">
        <f>(L37/L36)*100</f>
        <v>36.186559624224309</v>
      </c>
      <c r="M38" s="40"/>
      <c r="N38" s="37">
        <f t="shared" ref="N38:Y38" si="24">(N37/N36)*100</f>
        <v>19.44934039180346</v>
      </c>
      <c r="O38" s="37">
        <f t="shared" si="24"/>
        <v>24.316276009791988</v>
      </c>
      <c r="P38" s="37">
        <f t="shared" si="24"/>
        <v>15.909782819092694</v>
      </c>
      <c r="Q38" s="38" t="e">
        <f t="shared" si="24"/>
        <v>#DIV/0!</v>
      </c>
      <c r="R38" s="37">
        <f t="shared" si="24"/>
        <v>8.4343278881772985</v>
      </c>
      <c r="S38" s="37">
        <f t="shared" si="24"/>
        <v>16.349515360366571</v>
      </c>
      <c r="T38" s="70" t="e">
        <f t="shared" si="24"/>
        <v>#DIV/0!</v>
      </c>
      <c r="U38" s="37">
        <f t="shared" si="24"/>
        <v>8.4343278881772967</v>
      </c>
      <c r="V38" s="37">
        <f t="shared" si="24"/>
        <v>16.349515360366667</v>
      </c>
      <c r="W38" s="70" t="e">
        <f t="shared" si="24"/>
        <v>#DIV/0!</v>
      </c>
      <c r="X38" s="40">
        <f t="shared" si="24"/>
        <v>11.801302422602102</v>
      </c>
      <c r="Y38" s="37">
        <f t="shared" si="24"/>
        <v>9.2667011811643079</v>
      </c>
      <c r="Z38" s="40"/>
      <c r="AA38" s="71">
        <f>(AA37/AA36)*100</f>
        <v>40.690932436431808</v>
      </c>
      <c r="AB38" s="71">
        <f>(AB37/AB36)*100</f>
        <v>40.690932436431815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L3980-1</v>
      </c>
      <c r="H41" s="83">
        <f>$B$5</f>
        <v>57.9</v>
      </c>
      <c r="I41" s="83">
        <f>$C$5</f>
        <v>7.9</v>
      </c>
      <c r="J41" s="84">
        <f>$D$5</f>
        <v>0</v>
      </c>
      <c r="K41" s="83">
        <f t="shared" ref="K41:K49" si="26">I41/H41</f>
        <v>0.13644214162348878</v>
      </c>
      <c r="L41" s="85">
        <f t="shared" ref="L41:L50" si="27">K41/$H$17</f>
        <v>6.4818119536099177E-4</v>
      </c>
      <c r="M41" s="86">
        <f>$B$24</f>
        <v>587.5</v>
      </c>
      <c r="N41" s="86">
        <f>$C$24</f>
        <v>470.6</v>
      </c>
      <c r="O41" s="86">
        <f>$D$24</f>
        <v>555.29999999999995</v>
      </c>
      <c r="P41" s="87">
        <f>$E$24</f>
        <v>0</v>
      </c>
      <c r="Q41" s="86">
        <f t="shared" ref="Q41:Q50" si="28">M41/O41</f>
        <v>1.0579866738699804</v>
      </c>
      <c r="R41" s="86">
        <f t="shared" ref="R41:R50" si="29">N41/O41</f>
        <v>0.84746983612461746</v>
      </c>
      <c r="S41" s="88">
        <f t="shared" ref="S41:S50" si="30">P41/O41</f>
        <v>0</v>
      </c>
      <c r="T41" s="89">
        <f t="shared" ref="T41:T50" si="31">(Q41*0.005*($H$18))/0.5335</f>
        <v>5.0023831018500949E-2</v>
      </c>
      <c r="U41" s="89">
        <f t="shared" ref="U41:U50" si="32">(R41*0.005*($H$18))/0.8217</f>
        <v>2.6016096648708135E-2</v>
      </c>
      <c r="V41" s="90">
        <f t="shared" ref="V41:V50" si="33">(S41*0.005*(100/20))/0.7126</f>
        <v>0</v>
      </c>
      <c r="W41" s="91">
        <f t="shared" ref="W41:W50" si="34">T41/U41</f>
        <v>1.9228030897165718</v>
      </c>
      <c r="X41" s="91">
        <f t="shared" ref="X41:X50" si="35">(T41+U41+V41)*10</f>
        <v>0.76039927667209084</v>
      </c>
      <c r="Y41" s="92">
        <f t="shared" ref="Y41:Y50" si="36">L41/X41</f>
        <v>8.5242216194336121E-4</v>
      </c>
      <c r="Z41" s="84">
        <f t="shared" ref="Z41:Z50" si="37">(Y41*900000)</f>
        <v>767.17994574902514</v>
      </c>
      <c r="AA41" s="93">
        <f t="shared" ref="AA41:AA50" si="38">(Z41*0.2125)+26.378</f>
        <v>189.40373847166785</v>
      </c>
      <c r="AB41" s="93">
        <f t="shared" ref="AB41:AB50" si="39">-0.000006*(AA41)^2 + 0.0266*(AA41) + 3.4677</f>
        <v>8.2905967864640999</v>
      </c>
      <c r="AC41" s="94">
        <f t="shared" ref="AC41:AC50" si="40">ABS(Y41-$C$42)</f>
        <v>4.0877245657568921E-4</v>
      </c>
      <c r="AD41" s="95">
        <f t="shared" ref="AD41:AD50" si="41">ABS(AB41-$D$42)</f>
        <v>1.8628953433179714</v>
      </c>
    </row>
    <row r="42" spans="1:30" x14ac:dyDescent="0.25">
      <c r="A42" s="141" t="s">
        <v>96</v>
      </c>
      <c r="B42" s="141"/>
      <c r="C42" s="96">
        <f>MEDIAN(Y41:Y50)</f>
        <v>1.2611946185190504E-3</v>
      </c>
      <c r="D42" s="97">
        <f>MEDIAN(AB41:AB50)</f>
        <v>10.153492129782071</v>
      </c>
      <c r="G42" s="82" t="str">
        <f t="shared" si="25"/>
        <v>L3980-2</v>
      </c>
      <c r="H42" s="83">
        <f>$B$6</f>
        <v>59.7</v>
      </c>
      <c r="I42" s="83">
        <f>$C$6</f>
        <v>12.1</v>
      </c>
      <c r="J42" s="84">
        <f>$D$6</f>
        <v>0</v>
      </c>
      <c r="K42" s="83">
        <f t="shared" si="26"/>
        <v>0.20268006700167501</v>
      </c>
      <c r="L42" s="85">
        <f t="shared" si="27"/>
        <v>9.6285067459228038E-4</v>
      </c>
      <c r="M42" s="86">
        <f>$B$25</f>
        <v>536</v>
      </c>
      <c r="N42" s="86">
        <f>$C$25</f>
        <v>582.9</v>
      </c>
      <c r="O42" s="86">
        <f>$D$25</f>
        <v>510.9</v>
      </c>
      <c r="P42" s="87">
        <f>$E$25</f>
        <v>0</v>
      </c>
      <c r="Q42" s="86">
        <f t="shared" si="28"/>
        <v>1.0491289880602859</v>
      </c>
      <c r="R42" s="86">
        <f t="shared" si="29"/>
        <v>1.1409277745155608</v>
      </c>
      <c r="S42" s="88">
        <f t="shared" si="30"/>
        <v>0</v>
      </c>
      <c r="T42" s="89">
        <f t="shared" si="31"/>
        <v>4.9605021038089434E-2</v>
      </c>
      <c r="U42" s="89">
        <f t="shared" si="32"/>
        <v>3.5024830366502398E-2</v>
      </c>
      <c r="V42" s="90">
        <f t="shared" si="33"/>
        <v>0</v>
      </c>
      <c r="W42" s="91">
        <f t="shared" si="34"/>
        <v>1.4162815499466763</v>
      </c>
      <c r="X42" s="91">
        <f t="shared" si="35"/>
        <v>0.84629851404591838</v>
      </c>
      <c r="Y42" s="90">
        <f t="shared" si="36"/>
        <v>1.1377199163320735E-3</v>
      </c>
      <c r="Z42" s="84">
        <f t="shared" si="37"/>
        <v>1023.9479246988661</v>
      </c>
      <c r="AA42" s="93">
        <f t="shared" si="38"/>
        <v>243.96693399850903</v>
      </c>
      <c r="AB42" s="93">
        <f t="shared" si="39"/>
        <v>9.6001012550525431</v>
      </c>
      <c r="AC42" s="94">
        <f t="shared" si="40"/>
        <v>1.234747021869769E-4</v>
      </c>
      <c r="AD42" s="95">
        <f t="shared" si="41"/>
        <v>0.55339087472952819</v>
      </c>
    </row>
    <row r="43" spans="1:30" x14ac:dyDescent="0.25">
      <c r="A43" s="141" t="s">
        <v>97</v>
      </c>
      <c r="B43" s="141"/>
      <c r="C43" s="96">
        <f>MEDIAN(AC41:AC50)</f>
        <v>2.2448776458048637E-4</v>
      </c>
      <c r="D43" s="97">
        <f>MEDIAN(AD41:AD50)</f>
        <v>1.0016454218431079</v>
      </c>
      <c r="G43" s="82" t="str">
        <f t="shared" si="25"/>
        <v>L3980-3</v>
      </c>
      <c r="H43" s="83">
        <f>$B$7</f>
        <v>55.1</v>
      </c>
      <c r="I43" s="83">
        <f>$C$7</f>
        <v>8.5</v>
      </c>
      <c r="J43" s="84">
        <f>$D$7</f>
        <v>0</v>
      </c>
      <c r="K43" s="83">
        <f t="shared" si="26"/>
        <v>0.15426497277676951</v>
      </c>
      <c r="L43" s="85">
        <f t="shared" si="27"/>
        <v>7.3285022696802614E-4</v>
      </c>
      <c r="M43" s="86">
        <f>$B$26</f>
        <v>500.6</v>
      </c>
      <c r="N43" s="86">
        <f>$C$26</f>
        <v>389.7</v>
      </c>
      <c r="O43" s="86">
        <f>$D$26</f>
        <v>558.1</v>
      </c>
      <c r="P43" s="87">
        <f>$E$26</f>
        <v>0</v>
      </c>
      <c r="Q43" s="86">
        <f t="shared" si="28"/>
        <v>0.89697186884070956</v>
      </c>
      <c r="R43" s="86">
        <f t="shared" si="29"/>
        <v>0.69826196022218234</v>
      </c>
      <c r="S43" s="88">
        <f t="shared" si="30"/>
        <v>0</v>
      </c>
      <c r="T43" s="89">
        <f t="shared" si="31"/>
        <v>4.241071301125942E-2</v>
      </c>
      <c r="U43" s="89">
        <f t="shared" si="32"/>
        <v>2.1435630943902335E-2</v>
      </c>
      <c r="V43" s="90">
        <f t="shared" si="33"/>
        <v>0</v>
      </c>
      <c r="W43" s="91">
        <f t="shared" si="34"/>
        <v>1.9785147972667321</v>
      </c>
      <c r="X43" s="91">
        <f t="shared" si="35"/>
        <v>0.63846343955161755</v>
      </c>
      <c r="Y43" s="90">
        <f t="shared" si="36"/>
        <v>1.1478342870857177E-3</v>
      </c>
      <c r="Z43" s="84">
        <f t="shared" si="37"/>
        <v>1033.0508583771459</v>
      </c>
      <c r="AA43" s="93">
        <f t="shared" si="38"/>
        <v>245.90130740514348</v>
      </c>
      <c r="AB43" s="93">
        <f t="shared" si="39"/>
        <v>9.6458700590754631</v>
      </c>
      <c r="AC43" s="94">
        <f t="shared" si="40"/>
        <v>1.1336033143333267E-4</v>
      </c>
      <c r="AD43" s="95">
        <f t="shared" si="41"/>
        <v>0.50762207070660814</v>
      </c>
    </row>
    <row r="44" spans="1:30" x14ac:dyDescent="0.25">
      <c r="A44" s="141" t="s">
        <v>98</v>
      </c>
      <c r="B44" s="141"/>
      <c r="C44" s="96">
        <f>C43*1.483</f>
        <v>3.3291535487286133E-4</v>
      </c>
      <c r="D44" s="97">
        <f>D43*1.483</f>
        <v>1.4854401605933292</v>
      </c>
      <c r="G44" s="82" t="str">
        <f t="shared" si="25"/>
        <v>L3980-4</v>
      </c>
      <c r="H44" s="83">
        <f>$B$8</f>
        <v>50.3</v>
      </c>
      <c r="I44" s="83">
        <f>$C$8</f>
        <v>14.2</v>
      </c>
      <c r="J44" s="84">
        <f>$D$8</f>
        <v>0</v>
      </c>
      <c r="K44" s="83">
        <f t="shared" si="26"/>
        <v>0.28230616302186878</v>
      </c>
      <c r="L44" s="85">
        <f t="shared" si="27"/>
        <v>1.3411219145932009E-3</v>
      </c>
      <c r="M44" s="86">
        <f>$B$27</f>
        <v>524.9</v>
      </c>
      <c r="N44" s="86">
        <f>$C$27</f>
        <v>406.9</v>
      </c>
      <c r="O44" s="86">
        <f>$D$27</f>
        <v>534.4</v>
      </c>
      <c r="P44" s="87">
        <f>$E$27</f>
        <v>0</v>
      </c>
      <c r="Q44" s="86">
        <f t="shared" si="28"/>
        <v>0.98222305389221554</v>
      </c>
      <c r="R44" s="86">
        <f t="shared" si="29"/>
        <v>0.76141467065868262</v>
      </c>
      <c r="S44" s="88">
        <f t="shared" si="30"/>
        <v>0</v>
      </c>
      <c r="T44" s="89">
        <f t="shared" si="31"/>
        <v>4.6441568012054624E-2</v>
      </c>
      <c r="U44" s="89">
        <f t="shared" si="32"/>
        <v>2.3374327695467045E-2</v>
      </c>
      <c r="V44" s="90">
        <f t="shared" si="33"/>
        <v>0</v>
      </c>
      <c r="W44" s="91">
        <f t="shared" si="34"/>
        <v>1.9868621941610316</v>
      </c>
      <c r="X44" s="91">
        <f t="shared" si="35"/>
        <v>0.69815895707521669</v>
      </c>
      <c r="Y44" s="90">
        <f t="shared" si="36"/>
        <v>1.9209406410991788E-3</v>
      </c>
      <c r="Z44" s="84">
        <f t="shared" si="37"/>
        <v>1728.8465769892609</v>
      </c>
      <c r="AA44" s="93">
        <f t="shared" si="38"/>
        <v>393.75789761021792</v>
      </c>
      <c r="AB44" s="93">
        <f t="shared" si="39"/>
        <v>13.011388384849283</v>
      </c>
      <c r="AC44" s="94">
        <f t="shared" si="40"/>
        <v>6.5974602258012842E-4</v>
      </c>
      <c r="AD44" s="95">
        <f t="shared" si="41"/>
        <v>2.857896255067212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L3980-5</v>
      </c>
      <c r="H45" s="83">
        <f>$B$9</f>
        <v>56.4</v>
      </c>
      <c r="I45" s="83">
        <f>$C$9</f>
        <v>9.4</v>
      </c>
      <c r="J45" s="84">
        <f>$D$9</f>
        <v>0</v>
      </c>
      <c r="K45" s="83">
        <f t="shared" si="26"/>
        <v>0.16666666666666669</v>
      </c>
      <c r="L45" s="85">
        <f t="shared" si="27"/>
        <v>7.9176563737133816E-4</v>
      </c>
      <c r="M45" s="86">
        <f>$B$28</f>
        <v>502.6</v>
      </c>
      <c r="N45" s="86">
        <f>$C$28</f>
        <v>374.7</v>
      </c>
      <c r="O45" s="86">
        <f>$D$28</f>
        <v>516.4</v>
      </c>
      <c r="P45" s="87">
        <f>$E$28</f>
        <v>0</v>
      </c>
      <c r="Q45" s="86">
        <f t="shared" si="28"/>
        <v>0.97327652982184365</v>
      </c>
      <c r="R45" s="86">
        <f t="shared" si="29"/>
        <v>0.72560030983733537</v>
      </c>
      <c r="S45" s="88">
        <f t="shared" si="30"/>
        <v>0</v>
      </c>
      <c r="T45" s="89">
        <f t="shared" si="31"/>
        <v>4.6018557572176211E-2</v>
      </c>
      <c r="U45" s="89">
        <f t="shared" si="32"/>
        <v>2.2274878685221839E-2</v>
      </c>
      <c r="V45" s="90">
        <f t="shared" si="33"/>
        <v>0</v>
      </c>
      <c r="W45" s="91">
        <f t="shared" si="34"/>
        <v>2.0659397621189739</v>
      </c>
      <c r="X45" s="91">
        <f t="shared" si="35"/>
        <v>0.68293436257398044</v>
      </c>
      <c r="Y45" s="90">
        <f t="shared" si="36"/>
        <v>1.1593583230856514E-3</v>
      </c>
      <c r="Z45" s="84">
        <f t="shared" si="37"/>
        <v>1043.4224907770863</v>
      </c>
      <c r="AA45" s="93">
        <f t="shared" si="38"/>
        <v>248.10527929013085</v>
      </c>
      <c r="AB45" s="93">
        <f t="shared" si="39"/>
        <v>9.697963051447676</v>
      </c>
      <c r="AC45" s="94">
        <f t="shared" si="40"/>
        <v>1.01836295433399E-4</v>
      </c>
      <c r="AD45" s="95">
        <f t="shared" si="41"/>
        <v>0.45552907833439527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2.0633928312810963E-4</v>
      </c>
      <c r="D46" s="97">
        <f>_xlfn.CONFIDENCE.NORM(0.05,D44,D45)</f>
        <v>0.92066843232143525</v>
      </c>
      <c r="G46" s="82" t="str">
        <f t="shared" si="25"/>
        <v>L3980-6</v>
      </c>
      <c r="H46" s="83">
        <f>$B$10</f>
        <v>47.5</v>
      </c>
      <c r="I46" s="83">
        <f>$C$10</f>
        <v>11</v>
      </c>
      <c r="J46" s="84">
        <f>$D$10</f>
        <v>0</v>
      </c>
      <c r="K46" s="83">
        <f t="shared" si="26"/>
        <v>0.23157894736842105</v>
      </c>
      <c r="L46" s="85">
        <f t="shared" si="27"/>
        <v>1.1001375171896487E-3</v>
      </c>
      <c r="M46" s="86">
        <f>$B$29</f>
        <v>465.8</v>
      </c>
      <c r="N46" s="86">
        <f>$C$29</f>
        <v>350.6</v>
      </c>
      <c r="O46" s="86">
        <f>$D$29</f>
        <v>450.4</v>
      </c>
      <c r="P46" s="87">
        <f>$E$29</f>
        <v>0</v>
      </c>
      <c r="Q46" s="86">
        <f t="shared" si="28"/>
        <v>1.0341918294849024</v>
      </c>
      <c r="R46" s="86">
        <f t="shared" si="29"/>
        <v>0.77841918294849033</v>
      </c>
      <c r="S46" s="88">
        <f t="shared" si="30"/>
        <v>0</v>
      </c>
      <c r="T46" s="89">
        <f t="shared" si="31"/>
        <v>4.8898760822411742E-2</v>
      </c>
      <c r="U46" s="89">
        <f t="shared" si="32"/>
        <v>2.3896341596538483E-2</v>
      </c>
      <c r="V46" s="90">
        <f t="shared" si="33"/>
        <v>0</v>
      </c>
      <c r="W46" s="91">
        <f t="shared" si="34"/>
        <v>2.046286483848013</v>
      </c>
      <c r="X46" s="91">
        <f t="shared" si="35"/>
        <v>0.72795102418950219</v>
      </c>
      <c r="Y46" s="90">
        <f t="shared" si="36"/>
        <v>1.5112795787526193E-3</v>
      </c>
      <c r="Z46" s="84">
        <f t="shared" si="37"/>
        <v>1360.1516208773573</v>
      </c>
      <c r="AA46" s="93">
        <f t="shared" si="38"/>
        <v>315.41021943643841</v>
      </c>
      <c r="AB46" s="93">
        <f t="shared" si="39"/>
        <v>11.260710197859609</v>
      </c>
      <c r="AC46" s="94">
        <f t="shared" si="40"/>
        <v>2.500849602335689E-4</v>
      </c>
      <c r="AD46" s="95">
        <f t="shared" si="41"/>
        <v>1.1072180680775379</v>
      </c>
    </row>
    <row r="47" spans="1:30" x14ac:dyDescent="0.25">
      <c r="G47" s="82" t="str">
        <f t="shared" si="25"/>
        <v>L3980-7</v>
      </c>
      <c r="H47" s="83">
        <f>$B$11</f>
        <v>46.6</v>
      </c>
      <c r="I47" s="83">
        <f>$C$11</f>
        <v>8.9</v>
      </c>
      <c r="J47" s="84">
        <f>$D$11</f>
        <v>0</v>
      </c>
      <c r="K47" s="83">
        <f t="shared" si="26"/>
        <v>0.19098712446351931</v>
      </c>
      <c r="L47" s="85">
        <f t="shared" si="27"/>
        <v>9.0730225398346471E-4</v>
      </c>
      <c r="M47" s="86">
        <f>$B$30</f>
        <v>465.4</v>
      </c>
      <c r="N47" s="86">
        <f>$C$30</f>
        <v>353.7</v>
      </c>
      <c r="O47" s="86">
        <f>$D$30</f>
        <v>493.7</v>
      </c>
      <c r="P47" s="87">
        <f>$E$30</f>
        <v>0</v>
      </c>
      <c r="Q47" s="86">
        <f t="shared" si="28"/>
        <v>0.94267773951792588</v>
      </c>
      <c r="R47" s="86">
        <f t="shared" si="29"/>
        <v>0.7164269799473364</v>
      </c>
      <c r="S47" s="88">
        <f t="shared" si="30"/>
        <v>0</v>
      </c>
      <c r="T47" s="89">
        <f t="shared" si="31"/>
        <v>4.4571782529221532E-2</v>
      </c>
      <c r="U47" s="89">
        <f t="shared" si="32"/>
        <v>2.199327074257218E-2</v>
      </c>
      <c r="V47" s="90">
        <f t="shared" si="33"/>
        <v>0</v>
      </c>
      <c r="W47" s="91">
        <f t="shared" si="34"/>
        <v>2.0266100049841302</v>
      </c>
      <c r="X47" s="91">
        <f t="shared" si="35"/>
        <v>0.66565053271793717</v>
      </c>
      <c r="Y47" s="90">
        <f t="shared" si="36"/>
        <v>1.3630309139524494E-3</v>
      </c>
      <c r="Z47" s="84">
        <f t="shared" si="37"/>
        <v>1226.7278225572045</v>
      </c>
      <c r="AA47" s="93">
        <f t="shared" si="38"/>
        <v>287.05766229340594</v>
      </c>
      <c r="AB47" s="93">
        <f t="shared" si="39"/>
        <v>10.609021208116467</v>
      </c>
      <c r="AC47" s="94">
        <f t="shared" si="40"/>
        <v>1.01836295433399E-4</v>
      </c>
      <c r="AD47" s="95">
        <f t="shared" si="41"/>
        <v>0.45552907833439527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L3980-8</v>
      </c>
      <c r="H48" s="83">
        <f>$B$12</f>
        <v>44.1</v>
      </c>
      <c r="I48" s="83">
        <f>$C$12</f>
        <v>7.1</v>
      </c>
      <c r="J48" s="84">
        <f>$D$12</f>
        <v>0</v>
      </c>
      <c r="K48" s="83">
        <f t="shared" si="26"/>
        <v>0.16099773242630383</v>
      </c>
      <c r="L48" s="85">
        <f t="shared" si="27"/>
        <v>7.6483483337911554E-4</v>
      </c>
      <c r="M48" s="86">
        <f>$B$31</f>
        <v>362</v>
      </c>
      <c r="N48" s="86">
        <f>$C$31</f>
        <v>288.39999999999998</v>
      </c>
      <c r="O48" s="86">
        <f>$D$31</f>
        <v>360.7</v>
      </c>
      <c r="P48" s="87">
        <f>$E$31</f>
        <v>0</v>
      </c>
      <c r="Q48" s="86">
        <f t="shared" si="28"/>
        <v>1.0036041031327974</v>
      </c>
      <c r="R48" s="86">
        <f t="shared" si="29"/>
        <v>0.79955641807596334</v>
      </c>
      <c r="S48" s="88">
        <f t="shared" si="30"/>
        <v>0</v>
      </c>
      <c r="T48" s="89">
        <f t="shared" si="31"/>
        <v>4.7452508906325803E-2</v>
      </c>
      <c r="U48" s="89">
        <f t="shared" si="32"/>
        <v>2.4545224103646315E-2</v>
      </c>
      <c r="V48" s="90">
        <f t="shared" si="33"/>
        <v>0</v>
      </c>
      <c r="W48" s="91">
        <f t="shared" si="34"/>
        <v>1.9332685130903531</v>
      </c>
      <c r="X48" s="91">
        <f t="shared" si="35"/>
        <v>0.7199773300997212</v>
      </c>
      <c r="Y48" s="90">
        <f t="shared" si="36"/>
        <v>1.0623040495916466E-3</v>
      </c>
      <c r="Z48" s="84">
        <f t="shared" si="37"/>
        <v>956.07364463248189</v>
      </c>
      <c r="AA48" s="93">
        <f t="shared" si="38"/>
        <v>229.54364948440241</v>
      </c>
      <c r="AB48" s="93">
        <f t="shared" si="39"/>
        <v>9.2574193541733933</v>
      </c>
      <c r="AC48" s="94">
        <f t="shared" si="40"/>
        <v>1.9889056892740385E-4</v>
      </c>
      <c r="AD48" s="95">
        <f t="shared" si="41"/>
        <v>0.89607277560867793</v>
      </c>
    </row>
    <row r="49" spans="1:30" x14ac:dyDescent="0.25">
      <c r="A49" s="141" t="s">
        <v>85</v>
      </c>
      <c r="B49" s="141"/>
      <c r="C49" s="96">
        <f>AVERAGE(Y41:Y50)</f>
        <v>1.3558334587217796E-3</v>
      </c>
      <c r="D49" s="97">
        <f>AVERAGE(AB41:AB50)</f>
        <v>10.552969049591633</v>
      </c>
      <c r="G49" s="82" t="str">
        <f t="shared" si="25"/>
        <v>L3980-9</v>
      </c>
      <c r="H49" s="83">
        <f>$B$13</f>
        <v>48.6</v>
      </c>
      <c r="I49" s="83">
        <f>$C$13</f>
        <v>15.4</v>
      </c>
      <c r="J49" s="84">
        <f>$D$13</f>
        <v>0</v>
      </c>
      <c r="K49" s="83">
        <f t="shared" si="26"/>
        <v>0.3168724279835391</v>
      </c>
      <c r="L49" s="85">
        <f t="shared" si="27"/>
        <v>1.5053321994467415E-3</v>
      </c>
      <c r="M49" s="86">
        <f>$B$32</f>
        <v>647.1</v>
      </c>
      <c r="N49" s="86">
        <f>$C$32</f>
        <v>421.8</v>
      </c>
      <c r="O49" s="86">
        <f>$D$32</f>
        <v>537.70000000000005</v>
      </c>
      <c r="P49" s="87">
        <f>$E$32</f>
        <v>0</v>
      </c>
      <c r="Q49" s="86">
        <f t="shared" si="28"/>
        <v>1.2034591779802863</v>
      </c>
      <c r="R49" s="86">
        <f t="shared" si="29"/>
        <v>0.7844522968197879</v>
      </c>
      <c r="S49" s="88">
        <f t="shared" si="30"/>
        <v>0</v>
      </c>
      <c r="T49" s="89">
        <f t="shared" si="31"/>
        <v>5.6902076409658338E-2</v>
      </c>
      <c r="U49" s="89">
        <f t="shared" si="32"/>
        <v>2.4081549455128574E-2</v>
      </c>
      <c r="V49" s="90">
        <f t="shared" si="33"/>
        <v>0</v>
      </c>
      <c r="W49" s="91">
        <f t="shared" si="34"/>
        <v>2.3628909973456911</v>
      </c>
      <c r="X49" s="91">
        <f t="shared" si="35"/>
        <v>0.80983625864786912</v>
      </c>
      <c r="Y49" s="90">
        <f t="shared" si="36"/>
        <v>1.858810572349646E-3</v>
      </c>
      <c r="Z49" s="84">
        <f t="shared" si="37"/>
        <v>1672.9295151146814</v>
      </c>
      <c r="AA49" s="93">
        <f t="shared" si="38"/>
        <v>381.87552196186977</v>
      </c>
      <c r="AB49" s="93">
        <f t="shared" si="39"/>
        <v>12.750615398543832</v>
      </c>
      <c r="AC49" s="94">
        <f t="shared" si="40"/>
        <v>5.9761595383059558E-4</v>
      </c>
      <c r="AD49" s="95">
        <f t="shared" si="41"/>
        <v>2.5971232687617611</v>
      </c>
    </row>
    <row r="50" spans="1:30" x14ac:dyDescent="0.25">
      <c r="A50" s="141" t="s">
        <v>86</v>
      </c>
      <c r="B50" s="141"/>
      <c r="C50" s="96">
        <f>STDEV(Y41:Y50)</f>
        <v>3.4979600433564451E-4</v>
      </c>
      <c r="D50" s="97">
        <f>STDEV(AB41:AB50)</f>
        <v>1.5406990697623015</v>
      </c>
      <c r="G50" s="82" t="str">
        <f t="shared" si="25"/>
        <v>L3980-10</v>
      </c>
      <c r="H50" s="83">
        <f>$B$14</f>
        <v>39.799999999999997</v>
      </c>
      <c r="I50" s="100">
        <f>$C$14</f>
        <v>8.6</v>
      </c>
      <c r="J50" s="84">
        <f>$D$14</f>
        <v>0</v>
      </c>
      <c r="K50" s="83">
        <f>I50/H50</f>
        <v>0.21608040201005027</v>
      </c>
      <c r="L50" s="85">
        <f t="shared" si="27"/>
        <v>1.0265102233256544E-3</v>
      </c>
      <c r="M50" s="86">
        <f>$B$33</f>
        <v>325.7</v>
      </c>
      <c r="N50" s="86">
        <f>$C$33</f>
        <v>242.4</v>
      </c>
      <c r="O50" s="86">
        <f>$D$33</f>
        <v>343.7</v>
      </c>
      <c r="P50" s="87">
        <f>$E$33</f>
        <v>0</v>
      </c>
      <c r="Q50" s="86">
        <f t="shared" si="28"/>
        <v>0.94762874599941804</v>
      </c>
      <c r="R50" s="86">
        <f t="shared" si="29"/>
        <v>0.70526622054116972</v>
      </c>
      <c r="S50" s="88">
        <f t="shared" si="30"/>
        <v>0</v>
      </c>
      <c r="T50" s="89">
        <f t="shared" si="31"/>
        <v>4.4805876509531994E-2</v>
      </c>
      <c r="U50" s="89">
        <f t="shared" si="32"/>
        <v>2.1650651592005608E-2</v>
      </c>
      <c r="V50" s="90">
        <f t="shared" si="33"/>
        <v>0</v>
      </c>
      <c r="W50" s="91">
        <f t="shared" si="34"/>
        <v>2.069493212207818</v>
      </c>
      <c r="X50" s="91">
        <f t="shared" si="35"/>
        <v>0.66456528101537593</v>
      </c>
      <c r="Y50" s="90">
        <f t="shared" si="36"/>
        <v>1.5446341430254528E-3</v>
      </c>
      <c r="Z50" s="84">
        <f t="shared" si="37"/>
        <v>1390.1707287229076</v>
      </c>
      <c r="AA50" s="93">
        <f t="shared" si="38"/>
        <v>321.78927985361787</v>
      </c>
      <c r="AB50" s="93">
        <f t="shared" si="39"/>
        <v>11.406004800333974</v>
      </c>
      <c r="AC50" s="94">
        <f t="shared" si="40"/>
        <v>2.8343952450640242E-4</v>
      </c>
      <c r="AD50" s="95">
        <f t="shared" si="41"/>
        <v>1.2525126705519032</v>
      </c>
    </row>
    <row r="51" spans="1:30" ht="15.75" thickBot="1" x14ac:dyDescent="0.3">
      <c r="A51" s="141" t="s">
        <v>87</v>
      </c>
      <c r="B51" s="141"/>
      <c r="C51" s="101">
        <f>(C50/C49)*100</f>
        <v>25.799334135434073</v>
      </c>
      <c r="D51" s="97">
        <f>(D50/D49)*100</f>
        <v>14.599673916620857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2.1680182580721729E-4</v>
      </c>
      <c r="D53" s="97">
        <f>_xlfn.CONFIDENCE.NORM(0.05,D50,D52)</f>
        <v>0.95491762971493332</v>
      </c>
      <c r="G53" s="109" t="s">
        <v>85</v>
      </c>
      <c r="H53" s="83">
        <f>AVERAGE(H41:H50)</f>
        <v>50.600000000000009</v>
      </c>
      <c r="I53" s="83">
        <f>AVERAGE(I41:I49)</f>
        <v>10.5</v>
      </c>
      <c r="J53" s="84">
        <f>AVERAGE(J41:J45)</f>
        <v>0</v>
      </c>
      <c r="K53" s="112">
        <f t="shared" ref="K53:AD53" si="42">AVERAGE(K41:K50)</f>
        <v>0.20588766453423024</v>
      </c>
      <c r="L53" s="113">
        <f t="shared" si="42"/>
        <v>9.7808866762104634E-4</v>
      </c>
      <c r="M53" s="83">
        <f t="shared" si="42"/>
        <v>491.76000000000005</v>
      </c>
      <c r="N53" s="83">
        <f t="shared" si="42"/>
        <v>388.16999999999996</v>
      </c>
      <c r="O53" s="83">
        <f t="shared" si="42"/>
        <v>486.12999999999994</v>
      </c>
      <c r="P53" s="84">
        <f t="shared" si="42"/>
        <v>0</v>
      </c>
      <c r="Q53" s="83">
        <f t="shared" si="42"/>
        <v>1.0091148710600366</v>
      </c>
      <c r="R53" s="83">
        <f t="shared" si="42"/>
        <v>0.79577956496911262</v>
      </c>
      <c r="S53" s="114">
        <f t="shared" si="42"/>
        <v>0</v>
      </c>
      <c r="T53" s="83">
        <f t="shared" si="42"/>
        <v>4.7713069582923005E-2</v>
      </c>
      <c r="U53" s="83">
        <f t="shared" si="42"/>
        <v>2.4429280182969294E-2</v>
      </c>
      <c r="V53" s="114">
        <f t="shared" si="42"/>
        <v>0</v>
      </c>
      <c r="W53" s="93">
        <f t="shared" si="42"/>
        <v>1.9808950604685989</v>
      </c>
      <c r="X53" s="93">
        <f t="shared" si="42"/>
        <v>0.721423497658923</v>
      </c>
      <c r="Y53" s="113">
        <f t="shared" si="42"/>
        <v>1.3558334587217796E-3</v>
      </c>
      <c r="Z53" s="93">
        <f t="shared" si="42"/>
        <v>1220.2501128496019</v>
      </c>
      <c r="AA53" s="93">
        <f t="shared" si="42"/>
        <v>285.68114898054034</v>
      </c>
      <c r="AB53" s="93">
        <f t="shared" si="42"/>
        <v>10.552969049591633</v>
      </c>
      <c r="AC53" s="115">
        <f t="shared" si="42"/>
        <v>2.8390571111408958E-4</v>
      </c>
      <c r="AD53" s="115">
        <f t="shared" si="42"/>
        <v>1.2545789483489991</v>
      </c>
    </row>
    <row r="54" spans="1:30" x14ac:dyDescent="0.25">
      <c r="G54" s="109" t="s">
        <v>86</v>
      </c>
      <c r="H54" s="83">
        <f>STDEV(H41:H50)</f>
        <v>6.4857107894543242</v>
      </c>
      <c r="I54" s="83">
        <f>STDEV(I41:I49)</f>
        <v>2.8853076092506997</v>
      </c>
      <c r="J54" s="84">
        <f>STDEV(J41:J45)</f>
        <v>0</v>
      </c>
      <c r="K54" s="93">
        <f t="shared" ref="K54:AD54" si="43">STDEV(K41:K50)</f>
        <v>5.7922005942152861E-2</v>
      </c>
      <c r="L54" s="110">
        <f t="shared" si="43"/>
        <v>2.7516392371569062E-4</v>
      </c>
      <c r="M54" s="83">
        <f t="shared" si="43"/>
        <v>95.6440763107327</v>
      </c>
      <c r="N54" s="83">
        <f t="shared" si="43"/>
        <v>94.388488587209551</v>
      </c>
      <c r="O54" s="83">
        <f t="shared" si="43"/>
        <v>77.342227218455307</v>
      </c>
      <c r="P54" s="84">
        <f t="shared" si="43"/>
        <v>0</v>
      </c>
      <c r="Q54" s="83">
        <f t="shared" si="43"/>
        <v>8.5112056993561044E-2</v>
      </c>
      <c r="R54" s="83">
        <f t="shared" si="43"/>
        <v>0.13010610220928334</v>
      </c>
      <c r="S54" s="114">
        <f t="shared" si="43"/>
        <v>0</v>
      </c>
      <c r="T54" s="83">
        <f t="shared" si="43"/>
        <v>4.0242767341379139E-3</v>
      </c>
      <c r="U54" s="83">
        <f t="shared" si="43"/>
        <v>3.9940689159415742E-3</v>
      </c>
      <c r="V54" s="114">
        <f t="shared" si="43"/>
        <v>0</v>
      </c>
      <c r="W54" s="93">
        <f t="shared" si="43"/>
        <v>0.23377141676028612</v>
      </c>
      <c r="X54" s="93">
        <f t="shared" si="43"/>
        <v>6.6852159778756276E-2</v>
      </c>
      <c r="Y54" s="114">
        <f t="shared" si="43"/>
        <v>3.4979600433564451E-4</v>
      </c>
      <c r="Z54" s="93">
        <f t="shared" si="43"/>
        <v>314.81640390208003</v>
      </c>
      <c r="AA54" s="93">
        <f t="shared" si="43"/>
        <v>66.898485829192211</v>
      </c>
      <c r="AB54" s="93">
        <f t="shared" si="43"/>
        <v>1.5406990697623015</v>
      </c>
      <c r="AC54" s="116">
        <f t="shared" si="43"/>
        <v>2.067622828703557E-4</v>
      </c>
      <c r="AD54" s="116">
        <f t="shared" si="43"/>
        <v>0.89566346174207312</v>
      </c>
    </row>
    <row r="55" spans="1:30" x14ac:dyDescent="0.25">
      <c r="G55" s="109" t="s">
        <v>87</v>
      </c>
      <c r="H55" s="83">
        <f t="shared" ref="H55:AD55" si="44">(H54/H53)*100</f>
        <v>12.817610255838582</v>
      </c>
      <c r="I55" s="83">
        <f t="shared" si="44"/>
        <v>27.479120088101904</v>
      </c>
      <c r="J55" s="84" t="e">
        <f t="shared" si="44"/>
        <v>#DIV/0!</v>
      </c>
      <c r="K55" s="117">
        <f t="shared" si="44"/>
        <v>28.132819940032363</v>
      </c>
      <c r="L55" s="93">
        <f t="shared" si="44"/>
        <v>28.132819940032366</v>
      </c>
      <c r="M55" s="83">
        <f t="shared" si="44"/>
        <v>19.44934039180346</v>
      </c>
      <c r="N55" s="83">
        <f t="shared" si="44"/>
        <v>24.316276009791988</v>
      </c>
      <c r="O55" s="83">
        <f t="shared" si="44"/>
        <v>15.909782819092694</v>
      </c>
      <c r="P55" s="84" t="e">
        <f t="shared" si="44"/>
        <v>#DIV/0!</v>
      </c>
      <c r="Q55" s="83">
        <f t="shared" si="44"/>
        <v>8.4343278881772985</v>
      </c>
      <c r="R55" s="83">
        <f t="shared" si="44"/>
        <v>16.349515360366571</v>
      </c>
      <c r="S55" s="114" t="e">
        <f t="shared" si="44"/>
        <v>#DIV/0!</v>
      </c>
      <c r="T55" s="83">
        <f t="shared" si="44"/>
        <v>8.4343278881772967</v>
      </c>
      <c r="U55" s="83">
        <f t="shared" si="44"/>
        <v>16.349515360366667</v>
      </c>
      <c r="V55" s="114" t="e">
        <f t="shared" si="44"/>
        <v>#DIV/0!</v>
      </c>
      <c r="W55" s="93">
        <f t="shared" si="44"/>
        <v>11.801302422602102</v>
      </c>
      <c r="X55" s="93">
        <f t="shared" si="44"/>
        <v>9.2667011811643079</v>
      </c>
      <c r="Y55" s="114">
        <f t="shared" si="44"/>
        <v>25.799334135434073</v>
      </c>
      <c r="Z55" s="93">
        <f t="shared" si="44"/>
        <v>25.799334135434066</v>
      </c>
      <c r="AA55" s="93">
        <f t="shared" si="44"/>
        <v>23.417185931910794</v>
      </c>
      <c r="AB55" s="93">
        <f t="shared" si="44"/>
        <v>14.599673916620857</v>
      </c>
      <c r="AC55" s="118">
        <f t="shared" si="44"/>
        <v>72.827799785706588</v>
      </c>
      <c r="AD55" s="118">
        <f t="shared" si="44"/>
        <v>71.391558332837363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zoomScaleNormal="100" workbookViewId="0">
      <selection activeCell="AB24" sqref="AB24:AB33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158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159</v>
      </c>
      <c r="B5" s="10">
        <v>54.6</v>
      </c>
      <c r="C5" s="119">
        <v>16.8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160</v>
      </c>
      <c r="B6" s="10">
        <v>54</v>
      </c>
      <c r="C6" s="119">
        <v>14.6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161</v>
      </c>
      <c r="B7" s="10">
        <v>54.3</v>
      </c>
      <c r="C7" s="119">
        <v>20.9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162</v>
      </c>
      <c r="B8" s="10">
        <v>55</v>
      </c>
      <c r="C8" s="119">
        <v>19.899999999999999</v>
      </c>
      <c r="D8" s="10">
        <v>0</v>
      </c>
      <c r="E8" s="10"/>
      <c r="G8" s="3" t="s">
        <v>17</v>
      </c>
      <c r="H8" s="3">
        <f>(53.45*0.97)/20</f>
        <v>2.5923249999999998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163</v>
      </c>
      <c r="B9" s="10">
        <v>59.1</v>
      </c>
      <c r="C9" s="119">
        <v>18.7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164</v>
      </c>
      <c r="B10" s="10">
        <v>54.4</v>
      </c>
      <c r="C10" s="119">
        <v>17.399999999999999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165</v>
      </c>
      <c r="B11" s="10">
        <v>53.6</v>
      </c>
      <c r="C11" s="119">
        <v>23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166</v>
      </c>
      <c r="B12" s="10">
        <v>56.7</v>
      </c>
      <c r="C12" s="119">
        <v>26.3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167</v>
      </c>
      <c r="B13" s="10">
        <v>53.2</v>
      </c>
      <c r="C13" s="119">
        <v>19.600000000000001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168</v>
      </c>
      <c r="B14" s="10">
        <v>56.7</v>
      </c>
      <c r="C14" s="119">
        <v>19.3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55.7</v>
      </c>
      <c r="C16" s="10">
        <v>0</v>
      </c>
      <c r="D16" s="10">
        <v>104.2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55.7</v>
      </c>
      <c r="R16" s="25">
        <f t="shared" si="2"/>
        <v>0</v>
      </c>
      <c r="S16" s="25">
        <f t="shared" si="2"/>
        <v>104.2</v>
      </c>
      <c r="T16" s="26">
        <f t="shared" ref="T16:T21" si="3">R16/Q16</f>
        <v>0</v>
      </c>
      <c r="U16" s="21">
        <f t="shared" ref="U16:U21" si="4">S16/Q16</f>
        <v>1.8707360861759426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54.8</v>
      </c>
      <c r="C17" s="10">
        <v>60.3</v>
      </c>
      <c r="D17" s="10">
        <v>91.7</v>
      </c>
      <c r="E17" s="10"/>
      <c r="G17" s="27" t="s">
        <v>39</v>
      </c>
      <c r="H17" s="2">
        <v>211.93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5.1846499999999998E-3</v>
      </c>
      <c r="P17" s="23">
        <f t="shared" si="1"/>
        <v>1.5017600000000002E-2</v>
      </c>
      <c r="Q17" s="25">
        <f t="shared" si="2"/>
        <v>54.8</v>
      </c>
      <c r="R17" s="25">
        <f t="shared" si="2"/>
        <v>60.3</v>
      </c>
      <c r="S17" s="25">
        <f t="shared" si="2"/>
        <v>91.7</v>
      </c>
      <c r="T17" s="26">
        <f t="shared" si="3"/>
        <v>1.1003649635036497</v>
      </c>
      <c r="U17" s="21">
        <f t="shared" si="4"/>
        <v>1.6733576642335768</v>
      </c>
      <c r="V17" s="3"/>
      <c r="W17" s="3"/>
      <c r="X17" s="14"/>
    </row>
    <row r="18" spans="1:35" x14ac:dyDescent="0.25">
      <c r="A18" s="10" t="s">
        <v>40</v>
      </c>
      <c r="B18" s="10">
        <v>57.4</v>
      </c>
      <c r="C18" s="10">
        <v>118.6</v>
      </c>
      <c r="D18" s="10">
        <v>76.099999999999994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1.03693E-2</v>
      </c>
      <c r="P18" s="23">
        <f t="shared" si="1"/>
        <v>1.1263200000000001E-2</v>
      </c>
      <c r="Q18" s="25">
        <f t="shared" si="2"/>
        <v>57.4</v>
      </c>
      <c r="R18" s="25">
        <f t="shared" si="2"/>
        <v>118.6</v>
      </c>
      <c r="S18" s="25">
        <f t="shared" si="2"/>
        <v>76.099999999999994</v>
      </c>
      <c r="T18" s="26">
        <f t="shared" si="3"/>
        <v>2.0662020905923346</v>
      </c>
      <c r="U18" s="21">
        <f t="shared" si="4"/>
        <v>1.3257839721254354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58.1</v>
      </c>
      <c r="C19" s="10">
        <v>186.9</v>
      </c>
      <c r="D19" s="10">
        <v>36.4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1.5553949999999999E-2</v>
      </c>
      <c r="P19" s="23">
        <f t="shared" si="1"/>
        <v>7.5088000000000012E-3</v>
      </c>
      <c r="Q19" s="25">
        <f t="shared" si="2"/>
        <v>58.1</v>
      </c>
      <c r="R19" s="25">
        <f t="shared" si="2"/>
        <v>186.9</v>
      </c>
      <c r="S19" s="25">
        <f t="shared" si="2"/>
        <v>36.4</v>
      </c>
      <c r="T19" s="26">
        <f t="shared" si="3"/>
        <v>3.2168674698795181</v>
      </c>
      <c r="U19" s="21">
        <f t="shared" si="4"/>
        <v>0.62650602409638545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48.9</v>
      </c>
      <c r="C20" s="10">
        <v>220.2</v>
      </c>
      <c r="D20" s="10">
        <v>13.2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2.0738599999999999E-2</v>
      </c>
      <c r="P20" s="23">
        <f t="shared" si="1"/>
        <v>3.7544000000000006E-3</v>
      </c>
      <c r="Q20" s="25">
        <f t="shared" si="2"/>
        <v>48.9</v>
      </c>
      <c r="R20" s="25">
        <f t="shared" si="2"/>
        <v>220.2</v>
      </c>
      <c r="S20" s="25">
        <f t="shared" si="2"/>
        <v>13.2</v>
      </c>
      <c r="T20" s="26">
        <f t="shared" si="3"/>
        <v>4.5030674846625764</v>
      </c>
      <c r="U20" s="21">
        <f t="shared" si="4"/>
        <v>0.26993865030674846</v>
      </c>
      <c r="V20" s="3"/>
      <c r="W20" s="3"/>
    </row>
    <row r="21" spans="1:35" x14ac:dyDescent="0.25">
      <c r="A21" s="10" t="s">
        <v>44</v>
      </c>
      <c r="B21" s="10">
        <v>55.4</v>
      </c>
      <c r="C21" s="10">
        <v>305.10000000000002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2.5923249999999998E-2</v>
      </c>
      <c r="P21" s="23">
        <f t="shared" si="1"/>
        <v>0</v>
      </c>
      <c r="Q21" s="25">
        <f t="shared" si="2"/>
        <v>55.4</v>
      </c>
      <c r="R21" s="25">
        <f t="shared" si="2"/>
        <v>305.10000000000002</v>
      </c>
      <c r="S21" s="25">
        <f t="shared" si="2"/>
        <v>0</v>
      </c>
      <c r="T21" s="26">
        <f t="shared" si="3"/>
        <v>5.5072202166064992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L3980-1</v>
      </c>
      <c r="B24" s="10">
        <v>411.3</v>
      </c>
      <c r="C24" s="10">
        <v>320.2</v>
      </c>
      <c r="D24" s="10">
        <v>514.4</v>
      </c>
      <c r="E24" s="10">
        <v>0</v>
      </c>
      <c r="G24" s="36" t="str">
        <f t="shared" ref="G24:G33" si="6">A5</f>
        <v>L3980-1</v>
      </c>
      <c r="H24" s="37">
        <f>$B$5</f>
        <v>54.6</v>
      </c>
      <c r="I24" s="37">
        <f>$C$5</f>
        <v>16.8</v>
      </c>
      <c r="J24" s="38">
        <f>$D$5</f>
        <v>0</v>
      </c>
      <c r="K24" s="37">
        <f t="shared" ref="K24:K30" si="7">I24/H24</f>
        <v>0.30769230769230771</v>
      </c>
      <c r="L24" s="39">
        <f t="shared" ref="L24:L33" si="8">K24/$H$17</f>
        <v>1.4518581970098981E-3</v>
      </c>
      <c r="M24" s="40">
        <f t="shared" ref="M24:M33" si="9">ABS(($L$36-L24)/$L$37)</f>
        <v>0.83949172836889507</v>
      </c>
      <c r="N24" s="41">
        <f>$B$24</f>
        <v>411.3</v>
      </c>
      <c r="O24" s="41">
        <f>$C$24</f>
        <v>320.2</v>
      </c>
      <c r="P24" s="41">
        <f>$D$24</f>
        <v>514.4</v>
      </c>
      <c r="Q24" s="42">
        <f>$E$24</f>
        <v>0</v>
      </c>
      <c r="R24" s="41">
        <f t="shared" ref="R24:R33" si="10">N24/P24</f>
        <v>0.79957231726283051</v>
      </c>
      <c r="S24" s="41">
        <f t="shared" ref="S24:S33" si="11">O24/P24</f>
        <v>0.6224727838258165</v>
      </c>
      <c r="T24" s="43">
        <f t="shared" ref="T24:T33" si="12">Q24/P24</f>
        <v>0</v>
      </c>
      <c r="U24" s="44">
        <f>(R24*0.005*($H$18))/0.5335</f>
        <v>3.8285051254880985E-2</v>
      </c>
      <c r="V24" s="44">
        <f>(S24*0.005*($H$18))/0.8217</f>
        <v>1.9351426631167682E-2</v>
      </c>
      <c r="W24" s="45">
        <f t="shared" ref="W24:W33" si="13">(T24*0.005*($H$18))/0.7126</f>
        <v>0</v>
      </c>
      <c r="X24" s="46">
        <f t="shared" ref="X24:X33" si="14">U24/V24</f>
        <v>1.9784097567886048</v>
      </c>
      <c r="Y24" s="47">
        <f t="shared" ref="Y24:Y33" si="15">(U24+V24+W24)*10</f>
        <v>0.57636477886048665</v>
      </c>
      <c r="Z24" s="40">
        <f t="shared" ref="Z24:Z33" si="16">ABS(($Y$36-Y24)/$Y$37)</f>
        <v>1.6006240057183827</v>
      </c>
      <c r="AA24" s="48">
        <f t="shared" ref="AA24:AA33" si="17">L24/Y24</f>
        <v>2.5189918785119433E-3</v>
      </c>
      <c r="AB24" s="49">
        <f>$AA$32</f>
        <v>3.107227792938413E-3</v>
      </c>
      <c r="AC24" s="40">
        <f t="shared" ref="AC24:AC33" si="18">ABS(($AB$36-AB24)/$AB$37)</f>
        <v>1.7836106455374108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L3980-2</v>
      </c>
      <c r="B25" s="10">
        <v>423.9</v>
      </c>
      <c r="C25" s="10">
        <v>330.9</v>
      </c>
      <c r="D25" s="10">
        <v>478.6</v>
      </c>
      <c r="E25" s="10">
        <v>0</v>
      </c>
      <c r="G25" s="36" t="str">
        <f t="shared" si="6"/>
        <v>L3980-2</v>
      </c>
      <c r="H25" s="37">
        <f>$B$6</f>
        <v>54</v>
      </c>
      <c r="I25" s="37">
        <f>$C$6</f>
        <v>14.6</v>
      </c>
      <c r="J25" s="38">
        <f>$D$6</f>
        <v>0</v>
      </c>
      <c r="K25" s="37">
        <f t="shared" si="7"/>
        <v>0.27037037037037037</v>
      </c>
      <c r="L25" s="39">
        <f t="shared" si="8"/>
        <v>1.275753174965179E-3</v>
      </c>
      <c r="M25" s="40">
        <f t="shared" si="9"/>
        <v>1.4000727485996984</v>
      </c>
      <c r="N25" s="41">
        <f>$B$25</f>
        <v>423.9</v>
      </c>
      <c r="O25" s="41">
        <f>$C$25</f>
        <v>330.9</v>
      </c>
      <c r="P25" s="41">
        <f>$D$25</f>
        <v>478.6</v>
      </c>
      <c r="Q25" s="42">
        <f>$E$25</f>
        <v>0</v>
      </c>
      <c r="R25" s="41">
        <f t="shared" si="10"/>
        <v>0.88570831592143739</v>
      </c>
      <c r="S25" s="41">
        <f t="shared" si="11"/>
        <v>0.69139155871291258</v>
      </c>
      <c r="T25" s="43">
        <f t="shared" si="12"/>
        <v>0</v>
      </c>
      <c r="U25" s="44">
        <f>(R25*0.005*($H$18))/0.5335</f>
        <v>4.2409407554288889E-2</v>
      </c>
      <c r="V25" s="44">
        <f>(S25*0.005*($H$18))/0.8217</f>
        <v>2.1493972699673059E-2</v>
      </c>
      <c r="W25" s="45">
        <f t="shared" si="13"/>
        <v>0</v>
      </c>
      <c r="X25" s="46">
        <f t="shared" si="14"/>
        <v>1.9730837173220179</v>
      </c>
      <c r="Y25" s="47">
        <f t="shared" si="15"/>
        <v>0.63903380253961939</v>
      </c>
      <c r="Z25" s="40">
        <f t="shared" si="16"/>
        <v>0.88850162586213255</v>
      </c>
      <c r="AA25" s="51">
        <f t="shared" si="17"/>
        <v>1.9963782352281491E-3</v>
      </c>
      <c r="AB25" s="49">
        <f>$AA$30</f>
        <v>3.0318488620534544E-3</v>
      </c>
      <c r="AC25" s="40">
        <f t="shared" si="18"/>
        <v>1.5933297384690759</v>
      </c>
      <c r="AD25" s="38">
        <f>(AB24-AB33)/AB37</f>
        <v>2.8956209108096833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L3980-3</v>
      </c>
      <c r="B26" s="10">
        <v>580.20000000000005</v>
      </c>
      <c r="C26" s="10">
        <v>470.6</v>
      </c>
      <c r="D26" s="10">
        <v>576.79999999999995</v>
      </c>
      <c r="E26" s="10">
        <v>0</v>
      </c>
      <c r="G26" s="36" t="str">
        <f t="shared" si="6"/>
        <v>L3980-3</v>
      </c>
      <c r="H26" s="37">
        <f>$B$7</f>
        <v>54.3</v>
      </c>
      <c r="I26" s="37">
        <f>$C$7</f>
        <v>20.9</v>
      </c>
      <c r="J26" s="38">
        <f>$D$7</f>
        <v>0</v>
      </c>
      <c r="K26" s="37">
        <f t="shared" si="7"/>
        <v>0.38489871086556171</v>
      </c>
      <c r="L26" s="39">
        <f t="shared" si="8"/>
        <v>1.8161596322633024E-3</v>
      </c>
      <c r="M26" s="40">
        <f t="shared" si="9"/>
        <v>0.32015986972148058</v>
      </c>
      <c r="N26" s="41">
        <f>$B$26</f>
        <v>580.20000000000005</v>
      </c>
      <c r="O26" s="41">
        <f>$C$26</f>
        <v>470.6</v>
      </c>
      <c r="P26" s="41">
        <f>$D$26</f>
        <v>576.79999999999995</v>
      </c>
      <c r="Q26" s="42">
        <f>$E$26</f>
        <v>0</v>
      </c>
      <c r="R26" s="41">
        <f t="shared" si="10"/>
        <v>1.0058945908460473</v>
      </c>
      <c r="S26" s="41">
        <f t="shared" si="11"/>
        <v>0.81588072122052713</v>
      </c>
      <c r="T26" s="43">
        <f t="shared" si="12"/>
        <v>0</v>
      </c>
      <c r="U26" s="44">
        <f>(R26*0.005*($H$18))/0.5335</f>
        <v>4.8164156182122365E-2</v>
      </c>
      <c r="V26" s="44">
        <f>(S26*0.005*($H$18))/0.8217</f>
        <v>2.5364090329290941E-2</v>
      </c>
      <c r="W26" s="45">
        <f t="shared" si="13"/>
        <v>0</v>
      </c>
      <c r="X26" s="46">
        <f t="shared" si="14"/>
        <v>1.8989112385592426</v>
      </c>
      <c r="Y26" s="47">
        <f t="shared" si="15"/>
        <v>0.73528246511413309</v>
      </c>
      <c r="Z26" s="40">
        <f t="shared" si="16"/>
        <v>0.20519383365986268</v>
      </c>
      <c r="AA26" s="51">
        <f t="shared" si="17"/>
        <v>2.4700162433241107E-3</v>
      </c>
      <c r="AB26" s="49">
        <f>$AA$24</f>
        <v>2.5189918785119433E-3</v>
      </c>
      <c r="AC26" s="40">
        <f t="shared" si="18"/>
        <v>0.2987121194749372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L3980-4</v>
      </c>
      <c r="B27" s="10">
        <v>508.4</v>
      </c>
      <c r="C27" s="10">
        <v>419.7</v>
      </c>
      <c r="D27" s="10">
        <v>476.3</v>
      </c>
      <c r="E27" s="10">
        <v>0</v>
      </c>
      <c r="G27" s="36" t="str">
        <f t="shared" si="6"/>
        <v>L3980-4</v>
      </c>
      <c r="H27" s="37">
        <f>$B$8</f>
        <v>55</v>
      </c>
      <c r="I27" s="37">
        <f>$C$8</f>
        <v>19.899999999999999</v>
      </c>
      <c r="J27" s="38">
        <f>$D$8</f>
        <v>0</v>
      </c>
      <c r="K27" s="37">
        <f t="shared" si="7"/>
        <v>0.36181818181818182</v>
      </c>
      <c r="L27" s="39">
        <f t="shared" si="8"/>
        <v>1.707253252574821E-3</v>
      </c>
      <c r="M27" s="40">
        <f t="shared" si="9"/>
        <v>2.6513091256936187E-2</v>
      </c>
      <c r="N27" s="41">
        <f>$B$27</f>
        <v>508.4</v>
      </c>
      <c r="O27" s="41">
        <f>$C$27</f>
        <v>419.7</v>
      </c>
      <c r="P27" s="41">
        <f>$D$27</f>
        <v>476.3</v>
      </c>
      <c r="Q27" s="42">
        <f>$E$27</f>
        <v>0</v>
      </c>
      <c r="R27" s="41">
        <f t="shared" si="10"/>
        <v>1.0673944992651689</v>
      </c>
      <c r="S27" s="41">
        <f t="shared" si="11"/>
        <v>0.88116733151375182</v>
      </c>
      <c r="T27" s="43">
        <f t="shared" si="12"/>
        <v>0</v>
      </c>
      <c r="U27" s="44">
        <f>(R27*0.005*($H$18))/0.5335</f>
        <v>5.1108889379060433E-2</v>
      </c>
      <c r="V27" s="44">
        <f>(S27*0.005*($H$18))/0.8217</f>
        <v>2.7393719707336974E-2</v>
      </c>
      <c r="W27" s="45">
        <f t="shared" si="13"/>
        <v>0</v>
      </c>
      <c r="X27" s="46">
        <f t="shared" si="14"/>
        <v>1.865715570031613</v>
      </c>
      <c r="Y27" s="47">
        <f t="shared" si="15"/>
        <v>0.78502609086397401</v>
      </c>
      <c r="Z27" s="40">
        <f t="shared" si="16"/>
        <v>0.77044197495890354</v>
      </c>
      <c r="AA27" s="51">
        <f t="shared" si="17"/>
        <v>2.1747726253223939E-3</v>
      </c>
      <c r="AB27" s="49">
        <f>$AA$26</f>
        <v>2.4700162433241107E-3</v>
      </c>
      <c r="AC27" s="40">
        <f t="shared" si="18"/>
        <v>0.17508170739054105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L3980-5</v>
      </c>
      <c r="B28" s="10">
        <v>512.29999999999995</v>
      </c>
      <c r="C28" s="10">
        <v>384.3</v>
      </c>
      <c r="D28" s="10">
        <v>478.9</v>
      </c>
      <c r="E28" s="10">
        <v>0</v>
      </c>
      <c r="G28" s="36" t="str">
        <f t="shared" si="6"/>
        <v>L3980-5</v>
      </c>
      <c r="H28" s="37">
        <f>$B$9</f>
        <v>59.1</v>
      </c>
      <c r="I28" s="37">
        <f>$C$9</f>
        <v>18.7</v>
      </c>
      <c r="J28" s="38">
        <f>$D$9</f>
        <v>0</v>
      </c>
      <c r="K28" s="37">
        <f t="shared" si="7"/>
        <v>0.31641285956006765</v>
      </c>
      <c r="L28" s="39">
        <f t="shared" si="8"/>
        <v>1.4930064623227841E-3</v>
      </c>
      <c r="M28" s="40">
        <f t="shared" si="9"/>
        <v>0.70850774913877457</v>
      </c>
      <c r="N28" s="41">
        <f>$B$28</f>
        <v>512.29999999999995</v>
      </c>
      <c r="O28" s="41">
        <f>$C$28</f>
        <v>384.3</v>
      </c>
      <c r="P28" s="41">
        <f>$D$28</f>
        <v>478.9</v>
      </c>
      <c r="Q28" s="42">
        <f>$E$28</f>
        <v>0</v>
      </c>
      <c r="R28" s="41">
        <f t="shared" si="10"/>
        <v>1.0697431614115682</v>
      </c>
      <c r="S28" s="41">
        <f t="shared" si="11"/>
        <v>0.80246397995406149</v>
      </c>
      <c r="T28" s="43">
        <f t="shared" si="12"/>
        <v>0</v>
      </c>
      <c r="U28" s="44">
        <f t="shared" ref="U28:U33" si="19">(R28*0.005*($H$18))/0.5335</f>
        <v>5.1221347813043133E-2</v>
      </c>
      <c r="V28" s="44">
        <f t="shared" ref="V28:V33" si="20">(S28*0.005*($H$18))/0.8217</f>
        <v>2.4946990833548132E-2</v>
      </c>
      <c r="W28" s="45">
        <f t="shared" si="13"/>
        <v>0</v>
      </c>
      <c r="X28" s="46">
        <f t="shared" si="14"/>
        <v>2.0532074651729881</v>
      </c>
      <c r="Y28" s="47">
        <f t="shared" si="15"/>
        <v>0.76168338646591272</v>
      </c>
      <c r="Z28" s="40">
        <f t="shared" si="16"/>
        <v>0.50519351196484263</v>
      </c>
      <c r="AA28" s="51">
        <f t="shared" si="17"/>
        <v>1.9601405109412871E-3</v>
      </c>
      <c r="AB28" s="49">
        <f>$AA$33</f>
        <v>2.337639714803785E-3</v>
      </c>
      <c r="AC28" s="40">
        <f t="shared" si="18"/>
        <v>0.15907965077262065</v>
      </c>
      <c r="AD28" s="38">
        <f>1-((((COUNT(AB24:AB33))-3)*((STDEV(AB26:AB33))^2))/(((COUNT(AB24:AB33))-1)*((STDEV(AB24:AB33))^2)))</f>
        <v>0.79393693166733847</v>
      </c>
    </row>
    <row r="29" spans="1:35" x14ac:dyDescent="0.25">
      <c r="A29" s="10" t="str">
        <f t="shared" si="5"/>
        <v>L3980-6</v>
      </c>
      <c r="B29" s="10">
        <v>596.70000000000005</v>
      </c>
      <c r="C29" s="10">
        <v>471.3</v>
      </c>
      <c r="D29" s="10">
        <v>648</v>
      </c>
      <c r="E29" s="10">
        <v>0</v>
      </c>
      <c r="G29" s="36" t="str">
        <f t="shared" si="6"/>
        <v>L3980-6</v>
      </c>
      <c r="H29" s="37">
        <f>$B$10</f>
        <v>54.4</v>
      </c>
      <c r="I29" s="37">
        <f>$C$10</f>
        <v>17.399999999999999</v>
      </c>
      <c r="J29" s="38">
        <f>$D$10</f>
        <v>0</v>
      </c>
      <c r="K29" s="37">
        <f t="shared" si="7"/>
        <v>0.31985294117647056</v>
      </c>
      <c r="L29" s="39">
        <f t="shared" si="8"/>
        <v>1.5092386220755464E-3</v>
      </c>
      <c r="M29" s="40">
        <f t="shared" si="9"/>
        <v>0.65683721431187869</v>
      </c>
      <c r="N29" s="41">
        <f>$B$29</f>
        <v>596.70000000000005</v>
      </c>
      <c r="O29" s="41">
        <f>$C$29</f>
        <v>471.3</v>
      </c>
      <c r="P29" s="41">
        <f>$D$29</f>
        <v>648</v>
      </c>
      <c r="Q29" s="42">
        <f>$E$29</f>
        <v>0</v>
      </c>
      <c r="R29" s="41">
        <f t="shared" si="10"/>
        <v>0.92083333333333339</v>
      </c>
      <c r="S29" s="41">
        <f t="shared" si="11"/>
        <v>0.72731481481481486</v>
      </c>
      <c r="T29" s="43">
        <f t="shared" si="12"/>
        <v>0</v>
      </c>
      <c r="U29" s="44">
        <f t="shared" si="19"/>
        <v>4.4091260543580132E-2</v>
      </c>
      <c r="V29" s="44">
        <f t="shared" si="20"/>
        <v>2.2610754465674145E-2</v>
      </c>
      <c r="W29" s="45">
        <f t="shared" si="13"/>
        <v>0</v>
      </c>
      <c r="X29" s="46">
        <f t="shared" si="14"/>
        <v>1.9500127963671441</v>
      </c>
      <c r="Y29" s="47">
        <f t="shared" si="15"/>
        <v>0.66702015009254279</v>
      </c>
      <c r="Z29" s="40">
        <f t="shared" si="16"/>
        <v>0.57048638878244506</v>
      </c>
      <c r="AA29" s="51">
        <f t="shared" si="17"/>
        <v>2.2626582148472631E-3</v>
      </c>
      <c r="AB29" s="49">
        <f>$AA$29</f>
        <v>2.2626582148472631E-3</v>
      </c>
      <c r="AC29" s="40">
        <f t="shared" si="18"/>
        <v>0.3483573130791619</v>
      </c>
      <c r="AD29" s="38"/>
    </row>
    <row r="30" spans="1:35" x14ac:dyDescent="0.25">
      <c r="A30" s="10" t="str">
        <f t="shared" si="5"/>
        <v>L3980-7</v>
      </c>
      <c r="B30" s="10">
        <v>439.9</v>
      </c>
      <c r="C30" s="10">
        <v>334.9</v>
      </c>
      <c r="D30" s="10">
        <v>471.3</v>
      </c>
      <c r="E30" s="10">
        <v>0</v>
      </c>
      <c r="G30" s="36" t="str">
        <f t="shared" si="6"/>
        <v>L3980-7</v>
      </c>
      <c r="H30" s="37">
        <f>$B$11</f>
        <v>53.6</v>
      </c>
      <c r="I30" s="37">
        <f>$C$11</f>
        <v>23</v>
      </c>
      <c r="J30" s="38">
        <f>$D$11</f>
        <v>0</v>
      </c>
      <c r="K30" s="37">
        <f t="shared" si="7"/>
        <v>0.42910447761194026</v>
      </c>
      <c r="L30" s="39">
        <f t="shared" si="8"/>
        <v>2.0247462728822736E-3</v>
      </c>
      <c r="M30" s="40">
        <f t="shared" si="9"/>
        <v>0.98413702634683997</v>
      </c>
      <c r="N30" s="41">
        <f>$B$30</f>
        <v>439.9</v>
      </c>
      <c r="O30" s="41">
        <f>$C$30</f>
        <v>334.9</v>
      </c>
      <c r="P30" s="41">
        <f>$D$30</f>
        <v>471.3</v>
      </c>
      <c r="Q30" s="42">
        <f>$E$30</f>
        <v>0</v>
      </c>
      <c r="R30" s="41">
        <f t="shared" si="10"/>
        <v>0.93337576914916187</v>
      </c>
      <c r="S30" s="41">
        <f t="shared" si="11"/>
        <v>0.71058773604922543</v>
      </c>
      <c r="T30" s="43">
        <f t="shared" si="12"/>
        <v>0</v>
      </c>
      <c r="U30" s="44">
        <f t="shared" si="19"/>
        <v>4.4691816350356781E-2</v>
      </c>
      <c r="V30" s="44">
        <f t="shared" si="20"/>
        <v>2.209074323643357E-2</v>
      </c>
      <c r="W30" s="45">
        <f t="shared" si="13"/>
        <v>0</v>
      </c>
      <c r="X30" s="46">
        <f t="shared" si="14"/>
        <v>2.0231015259209553</v>
      </c>
      <c r="Y30" s="47">
        <f t="shared" si="15"/>
        <v>0.66782559586790358</v>
      </c>
      <c r="Z30" s="40">
        <f t="shared" si="16"/>
        <v>0.56133392511344304</v>
      </c>
      <c r="AA30" s="51">
        <f t="shared" si="17"/>
        <v>3.0318488620534544E-3</v>
      </c>
      <c r="AB30" s="49">
        <f>$AA$27</f>
        <v>2.1747726253223939E-3</v>
      </c>
      <c r="AC30" s="40">
        <f t="shared" si="18"/>
        <v>0.57020908912185486</v>
      </c>
      <c r="AD30" s="38" t="s">
        <v>82</v>
      </c>
    </row>
    <row r="31" spans="1:35" x14ac:dyDescent="0.25">
      <c r="A31" s="10" t="str">
        <f t="shared" si="5"/>
        <v>L3980-8</v>
      </c>
      <c r="B31" s="10">
        <v>747.4</v>
      </c>
      <c r="C31" s="10">
        <v>591.6</v>
      </c>
      <c r="D31" s="10">
        <v>607.70000000000005</v>
      </c>
      <c r="E31" s="10">
        <v>0</v>
      </c>
      <c r="G31" s="36" t="str">
        <f t="shared" si="6"/>
        <v>L3980-8</v>
      </c>
      <c r="H31" s="37">
        <f>$B$12</f>
        <v>56.7</v>
      </c>
      <c r="I31" s="37">
        <f>$C$12</f>
        <v>26.3</v>
      </c>
      <c r="J31" s="38">
        <f>$D$12</f>
        <v>0</v>
      </c>
      <c r="K31" s="37">
        <f>I30/H31</f>
        <v>0.40564373897707229</v>
      </c>
      <c r="L31" s="39">
        <f t="shared" si="8"/>
        <v>1.914045859373719E-3</v>
      </c>
      <c r="M31" s="40">
        <f t="shared" si="9"/>
        <v>0.63175326111361962</v>
      </c>
      <c r="N31" s="41">
        <f>$B$31</f>
        <v>747.4</v>
      </c>
      <c r="O31" s="41">
        <f>$C$31</f>
        <v>591.6</v>
      </c>
      <c r="P31" s="41">
        <f>$D$31</f>
        <v>607.70000000000005</v>
      </c>
      <c r="Q31" s="42">
        <f>$E$31</f>
        <v>0</v>
      </c>
      <c r="R31" s="41">
        <f t="shared" si="10"/>
        <v>1.2298831660358729</v>
      </c>
      <c r="S31" s="41">
        <f t="shared" si="11"/>
        <v>0.97350666447260159</v>
      </c>
      <c r="T31" s="43">
        <f t="shared" si="12"/>
        <v>0</v>
      </c>
      <c r="U31" s="44">
        <f t="shared" si="19"/>
        <v>5.8889157406534907E-2</v>
      </c>
      <c r="V31" s="44">
        <f t="shared" si="20"/>
        <v>3.0264363811552401E-2</v>
      </c>
      <c r="W31" s="45">
        <f t="shared" si="13"/>
        <v>0</v>
      </c>
      <c r="X31" s="46">
        <f t="shared" si="14"/>
        <v>1.9458250559377679</v>
      </c>
      <c r="Y31" s="47">
        <f t="shared" si="15"/>
        <v>0.89153521218087306</v>
      </c>
      <c r="Z31" s="40">
        <f t="shared" si="16"/>
        <v>1.980729362503503</v>
      </c>
      <c r="AA31" s="51">
        <f t="shared" si="17"/>
        <v>2.1469099966243406E-3</v>
      </c>
      <c r="AB31" s="49">
        <f>$AA$31</f>
        <v>2.1469099966243406E-3</v>
      </c>
      <c r="AC31" s="40">
        <f t="shared" si="18"/>
        <v>0.64054341463869136</v>
      </c>
      <c r="AD31" s="38">
        <f>1-((((COUNT(AB24:AB33))-3)*((STDEV(AB24:AB31))^2))/(((COUNT(AB24:AB33))-1)*((STDEV(AB24:AB33))^2)))</f>
        <v>0.31628064845359849</v>
      </c>
    </row>
    <row r="32" spans="1:35" x14ac:dyDescent="0.25">
      <c r="A32" s="10" t="str">
        <f t="shared" si="5"/>
        <v>L3980-9</v>
      </c>
      <c r="B32" s="10">
        <v>649.6</v>
      </c>
      <c r="C32" s="10">
        <v>539.9</v>
      </c>
      <c r="D32" s="10">
        <v>637.9</v>
      </c>
      <c r="E32" s="10">
        <v>0</v>
      </c>
      <c r="G32" s="36" t="str">
        <f t="shared" si="6"/>
        <v>L3980-9</v>
      </c>
      <c r="H32" s="37">
        <f>$B$13</f>
        <v>53.2</v>
      </c>
      <c r="I32" s="37">
        <f>$C$13</f>
        <v>19.600000000000001</v>
      </c>
      <c r="J32" s="38">
        <f>$D$13</f>
        <v>0</v>
      </c>
      <c r="K32" s="37">
        <f>I31/H32</f>
        <v>0.49436090225563911</v>
      </c>
      <c r="L32" s="39">
        <f t="shared" si="8"/>
        <v>2.3326612667184405E-3</v>
      </c>
      <c r="M32" s="40">
        <f t="shared" si="9"/>
        <v>1.9642981789641005</v>
      </c>
      <c r="N32" s="41">
        <f>$B$32</f>
        <v>649.6</v>
      </c>
      <c r="O32" s="41">
        <f>$C$32</f>
        <v>539.9</v>
      </c>
      <c r="P32" s="41">
        <f>$D$32</f>
        <v>637.9</v>
      </c>
      <c r="Q32" s="42">
        <f>$E$32</f>
        <v>0</v>
      </c>
      <c r="R32" s="41">
        <f t="shared" si="10"/>
        <v>1.0183414328264619</v>
      </c>
      <c r="S32" s="41">
        <f t="shared" si="11"/>
        <v>0.84637090453049069</v>
      </c>
      <c r="T32" s="43">
        <f t="shared" si="12"/>
        <v>0</v>
      </c>
      <c r="U32" s="44">
        <f t="shared" si="19"/>
        <v>4.8760134773293294E-2</v>
      </c>
      <c r="V32" s="44">
        <f t="shared" si="20"/>
        <v>2.6311968791811347E-2</v>
      </c>
      <c r="W32" s="45">
        <f t="shared" si="13"/>
        <v>0</v>
      </c>
      <c r="X32" s="46">
        <f t="shared" si="14"/>
        <v>1.8531541732623265</v>
      </c>
      <c r="Y32" s="47">
        <f t="shared" si="15"/>
        <v>0.75072103565104642</v>
      </c>
      <c r="Z32" s="40">
        <f t="shared" si="16"/>
        <v>0.38062582456841249</v>
      </c>
      <c r="AA32" s="51">
        <f t="shared" si="17"/>
        <v>3.107227792938413E-3</v>
      </c>
      <c r="AB32" s="49">
        <f>$AA$25</f>
        <v>1.9963782352281491E-3</v>
      </c>
      <c r="AC32" s="40">
        <f t="shared" si="18"/>
        <v>1.0205344779873635</v>
      </c>
      <c r="AD32" s="38"/>
    </row>
    <row r="33" spans="1:30" x14ac:dyDescent="0.25">
      <c r="A33" s="10" t="str">
        <f t="shared" si="5"/>
        <v>L3980-10</v>
      </c>
      <c r="B33" s="10">
        <v>629.29999999999995</v>
      </c>
      <c r="C33" s="10">
        <v>486.5</v>
      </c>
      <c r="D33" s="10">
        <v>648.6</v>
      </c>
      <c r="E33" s="10">
        <v>0</v>
      </c>
      <c r="G33" s="36" t="str">
        <f t="shared" si="6"/>
        <v>L3980-10</v>
      </c>
      <c r="H33" s="37">
        <f>$B$14</f>
        <v>56.7</v>
      </c>
      <c r="I33" s="52">
        <f>$C$14</f>
        <v>19.3</v>
      </c>
      <c r="J33" s="38">
        <f>$D$14</f>
        <v>0</v>
      </c>
      <c r="K33" s="37">
        <f>I32/H33</f>
        <v>0.34567901234567899</v>
      </c>
      <c r="L33" s="39">
        <f t="shared" si="8"/>
        <v>1.6310999497271693E-3</v>
      </c>
      <c r="M33" s="40">
        <f t="shared" si="9"/>
        <v>0.26892580446985898</v>
      </c>
      <c r="N33" s="41">
        <f>$B$33</f>
        <v>629.29999999999995</v>
      </c>
      <c r="O33" s="41">
        <f>$C$33</f>
        <v>486.5</v>
      </c>
      <c r="P33" s="41">
        <f>$D$33</f>
        <v>648.6</v>
      </c>
      <c r="Q33" s="42">
        <f>$E$33</f>
        <v>0</v>
      </c>
      <c r="R33" s="41">
        <f t="shared" si="10"/>
        <v>0.97024360160345346</v>
      </c>
      <c r="S33" s="41">
        <f t="shared" si="11"/>
        <v>0.75007708911501692</v>
      </c>
      <c r="T33" s="43">
        <f t="shared" si="12"/>
        <v>0</v>
      </c>
      <c r="U33" s="44">
        <f t="shared" si="19"/>
        <v>4.6457118655970422E-2</v>
      </c>
      <c r="V33" s="44">
        <f t="shared" si="20"/>
        <v>2.3318387783184992E-2</v>
      </c>
      <c r="W33" s="45">
        <f t="shared" si="13"/>
        <v>0</v>
      </c>
      <c r="X33" s="46">
        <f t="shared" si="14"/>
        <v>1.992295483201068</v>
      </c>
      <c r="Y33" s="47">
        <f t="shared" si="15"/>
        <v>0.69775506439155421</v>
      </c>
      <c r="Z33" s="40">
        <f t="shared" si="16"/>
        <v>0.22123856217911225</v>
      </c>
      <c r="AA33" s="51">
        <f t="shared" si="17"/>
        <v>2.337639714803785E-3</v>
      </c>
      <c r="AB33" s="49">
        <f>$AA$28</f>
        <v>1.9601405109412871E-3</v>
      </c>
      <c r="AC33" s="40">
        <f t="shared" si="18"/>
        <v>1.1120102652722723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628.1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55.160000000000004</v>
      </c>
      <c r="I36" s="37">
        <f>AVERAGE(I24:I32)</f>
        <v>19.688888888888886</v>
      </c>
      <c r="J36" s="38">
        <f>AVERAGE(J24:J28)</f>
        <v>0</v>
      </c>
      <c r="K36" s="68">
        <f>AVERAGE(K24:K33)</f>
        <v>0.36358335026732902</v>
      </c>
      <c r="L36" s="69">
        <f>AVERAGE(L24:L33)</f>
        <v>1.7155822689913134E-3</v>
      </c>
      <c r="M36" s="68"/>
      <c r="N36" s="37">
        <f t="shared" ref="N36:Y36" si="21">AVERAGE(N24:N33)</f>
        <v>549.90000000000009</v>
      </c>
      <c r="O36" s="37">
        <f t="shared" si="21"/>
        <v>434.98999999999995</v>
      </c>
      <c r="P36" s="37">
        <f t="shared" si="21"/>
        <v>553.85</v>
      </c>
      <c r="Q36" s="38">
        <f t="shared" si="21"/>
        <v>0</v>
      </c>
      <c r="R36" s="37">
        <f t="shared" si="21"/>
        <v>0.99009901876553352</v>
      </c>
      <c r="S36" s="37">
        <f t="shared" si="21"/>
        <v>0.78212335842092195</v>
      </c>
      <c r="T36" s="70">
        <f t="shared" si="21"/>
        <v>0</v>
      </c>
      <c r="U36" s="37">
        <f t="shared" si="21"/>
        <v>4.7407833991313132E-2</v>
      </c>
      <c r="V36" s="37">
        <f t="shared" si="21"/>
        <v>2.4314641828967323E-2</v>
      </c>
      <c r="W36" s="70">
        <f t="shared" si="21"/>
        <v>0</v>
      </c>
      <c r="X36" s="40">
        <f t="shared" si="21"/>
        <v>1.953371678256373</v>
      </c>
      <c r="Y36" s="37">
        <f t="shared" si="21"/>
        <v>0.71722475820280451</v>
      </c>
      <c r="Z36" s="40"/>
      <c r="AA36" s="68">
        <f>AVERAGE(AA24:AA33)</f>
        <v>2.400658407459514E-3</v>
      </c>
      <c r="AB36" s="68">
        <f>AVERAGE(AB24:AB33)</f>
        <v>2.400658407459514E-3</v>
      </c>
      <c r="AC36" s="68"/>
      <c r="AD36" s="68"/>
    </row>
    <row r="37" spans="1:30" x14ac:dyDescent="0.25">
      <c r="G37" s="67" t="s">
        <v>86</v>
      </c>
      <c r="H37" s="37">
        <f>STDEV(H24:H33)</f>
        <v>1.8118130882258989</v>
      </c>
      <c r="I37" s="37">
        <f>STDEV(I24:I32)</f>
        <v>3.4757892788705167</v>
      </c>
      <c r="J37" s="38">
        <f>STDEV(J24:J28)</f>
        <v>0</v>
      </c>
      <c r="K37" s="40">
        <f>STDEV(K24:K33)</f>
        <v>6.6577240354251013E-2</v>
      </c>
      <c r="L37" s="49">
        <f>STDEV(L24:L33)</f>
        <v>3.1414731446350583E-4</v>
      </c>
      <c r="M37" s="51"/>
      <c r="N37" s="37">
        <f t="shared" ref="N37:Y37" si="22">STDEV(N24:N33)</f>
        <v>109.88933827567878</v>
      </c>
      <c r="O37" s="37">
        <f t="shared" si="22"/>
        <v>92.859098160121874</v>
      </c>
      <c r="P37" s="37">
        <f t="shared" si="22"/>
        <v>77.457934820563494</v>
      </c>
      <c r="Q37" s="38">
        <f t="shared" si="22"/>
        <v>0</v>
      </c>
      <c r="R37" s="37">
        <f t="shared" si="22"/>
        <v>0.11854145769724743</v>
      </c>
      <c r="S37" s="37">
        <f t="shared" si="22"/>
        <v>0.10273329904470502</v>
      </c>
      <c r="T37" s="70">
        <f t="shared" si="22"/>
        <v>0</v>
      </c>
      <c r="U37" s="37">
        <f t="shared" si="22"/>
        <v>5.6759916342571104E-3</v>
      </c>
      <c r="V37" s="37">
        <f t="shared" si="22"/>
        <v>3.1937716004588174E-3</v>
      </c>
      <c r="W37" s="70">
        <f t="shared" si="22"/>
        <v>0</v>
      </c>
      <c r="X37" s="40">
        <f t="shared" si="22"/>
        <v>6.5082241272086588E-2</v>
      </c>
      <c r="Y37" s="37">
        <f t="shared" si="22"/>
        <v>8.8003165539865758E-2</v>
      </c>
      <c r="Z37" s="40"/>
      <c r="AA37" s="71">
        <f>STDEV(AA24:AA33)</f>
        <v>3.9614553055440313E-4</v>
      </c>
      <c r="AB37" s="51">
        <f>STDEV(AB24:AB33)</f>
        <v>3.9614553055440313E-4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3.2846502687199033</v>
      </c>
      <c r="I38" s="37">
        <f>(I37/I36)*100</f>
        <v>17.653557285459737</v>
      </c>
      <c r="J38" s="38" t="e">
        <f>(J37/J36)*100</f>
        <v>#DIV/0!</v>
      </c>
      <c r="K38" s="72">
        <f>(K37/K36)*100</f>
        <v>18.311410658738719</v>
      </c>
      <c r="L38" s="72">
        <f>(L37/L36)*100</f>
        <v>18.311410658738655</v>
      </c>
      <c r="M38" s="40"/>
      <c r="N38" s="37">
        <f t="shared" ref="N38:Y38" si="23">(N37/N36)*100</f>
        <v>19.983513052496594</v>
      </c>
      <c r="O38" s="37">
        <f t="shared" si="23"/>
        <v>21.347409862323705</v>
      </c>
      <c r="P38" s="37">
        <f t="shared" si="23"/>
        <v>13.985363333134151</v>
      </c>
      <c r="Q38" s="38" t="e">
        <f t="shared" si="23"/>
        <v>#DIV/0!</v>
      </c>
      <c r="R38" s="37">
        <f t="shared" si="23"/>
        <v>11.972687120228262</v>
      </c>
      <c r="S38" s="37">
        <f t="shared" si="23"/>
        <v>13.135178477742915</v>
      </c>
      <c r="T38" s="70" t="e">
        <f t="shared" si="23"/>
        <v>#DIV/0!</v>
      </c>
      <c r="U38" s="37">
        <f t="shared" si="23"/>
        <v>11.972687120228192</v>
      </c>
      <c r="V38" s="37">
        <f t="shared" si="23"/>
        <v>13.13517847774302</v>
      </c>
      <c r="W38" s="70" t="e">
        <f t="shared" si="23"/>
        <v>#DIV/0!</v>
      </c>
      <c r="X38" s="40">
        <f t="shared" si="23"/>
        <v>3.3317899505014106</v>
      </c>
      <c r="Y38" s="37">
        <f t="shared" si="23"/>
        <v>12.269956458332652</v>
      </c>
      <c r="Z38" s="40"/>
      <c r="AA38" s="71">
        <f>(AA37/AA36)*100</f>
        <v>16.501536800215668</v>
      </c>
      <c r="AB38" s="71">
        <f>(AB37/AB36)*100</f>
        <v>16.501536800215668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L3980-1</v>
      </c>
      <c r="H41" s="83">
        <f>$B$5</f>
        <v>54.6</v>
      </c>
      <c r="I41" s="83">
        <f>$C$5</f>
        <v>16.8</v>
      </c>
      <c r="J41" s="84">
        <f>$D$5</f>
        <v>0</v>
      </c>
      <c r="K41" s="83">
        <f t="shared" ref="K41:K49" si="25">I41/H41</f>
        <v>0.30769230769230771</v>
      </c>
      <c r="L41" s="85">
        <f t="shared" ref="L41:L50" si="26">K41/$H$17</f>
        <v>1.4518581970098981E-3</v>
      </c>
      <c r="M41" s="86">
        <f>$B$24</f>
        <v>411.3</v>
      </c>
      <c r="N41" s="86">
        <f>$C$24</f>
        <v>320.2</v>
      </c>
      <c r="O41" s="86">
        <f>$D$24</f>
        <v>514.4</v>
      </c>
      <c r="P41" s="87">
        <f>$E$24</f>
        <v>0</v>
      </c>
      <c r="Q41" s="86">
        <f t="shared" ref="Q41:Q50" si="27">M41/O41</f>
        <v>0.79957231726283051</v>
      </c>
      <c r="R41" s="86">
        <f t="shared" ref="R41:R50" si="28">N41/O41</f>
        <v>0.6224727838258165</v>
      </c>
      <c r="S41" s="88">
        <f t="shared" ref="S41:S50" si="29">P41/O41</f>
        <v>0</v>
      </c>
      <c r="T41" s="89">
        <f>(Q41*0.005*($H$18))/0.5335</f>
        <v>3.8285051254880985E-2</v>
      </c>
      <c r="U41" s="89">
        <f>(R41*0.005*($H$18))/0.8217</f>
        <v>1.9351426631167682E-2</v>
      </c>
      <c r="V41" s="90">
        <f t="shared" ref="V41:V50" si="30">(S41*0.005*(100/20))/0.7126</f>
        <v>0</v>
      </c>
      <c r="W41" s="91">
        <f t="shared" ref="W41:W50" si="31">T41/U41</f>
        <v>1.9784097567886048</v>
      </c>
      <c r="X41" s="91">
        <f t="shared" ref="X41:X50" si="32">(T41+U41+V41)*10</f>
        <v>0.57636477886048665</v>
      </c>
      <c r="Y41" s="92">
        <f t="shared" ref="Y41:Y50" si="33">L41/X41</f>
        <v>2.5189918785119433E-3</v>
      </c>
      <c r="Z41" s="84">
        <f>(Y41*900000)</f>
        <v>2267.0926906607488</v>
      </c>
      <c r="AA41" s="93">
        <f t="shared" ref="AA41:AA50" si="34">(Z41*0.2125)+26.378</f>
        <v>508.13519676540909</v>
      </c>
      <c r="AB41" s="93">
        <f t="shared" ref="AB41:AB50" si="35">-0.000006*(AA41)^2 + 0.0266*(AA41) + 3.4677</f>
        <v>15.434887964808954</v>
      </c>
      <c r="AC41" s="94">
        <f t="shared" ref="AC41:AC50" si="36">ABS(Y41-$C$42)</f>
        <v>2.1023579508244695E-4</v>
      </c>
      <c r="AD41" s="95">
        <f t="shared" ref="AD41:AD50" si="37">ABS(AB41-$D$42)</f>
        <v>0.83406165587078185</v>
      </c>
    </row>
    <row r="42" spans="1:30" x14ac:dyDescent="0.25">
      <c r="A42" s="141" t="s">
        <v>96</v>
      </c>
      <c r="B42" s="141"/>
      <c r="C42" s="96">
        <f>MEDIAN(Y41:Y50)</f>
        <v>2.3087560834294963E-3</v>
      </c>
      <c r="D42" s="97">
        <f>MEDIAN(AB41:AB50)</f>
        <v>14.600826308938172</v>
      </c>
      <c r="G42" s="82" t="str">
        <f t="shared" si="24"/>
        <v>L3980-2</v>
      </c>
      <c r="H42" s="83">
        <f>$B$6</f>
        <v>54</v>
      </c>
      <c r="I42" s="83">
        <f>$C$6</f>
        <v>14.6</v>
      </c>
      <c r="J42" s="84">
        <f>$D$6</f>
        <v>0</v>
      </c>
      <c r="K42" s="83">
        <f t="shared" si="25"/>
        <v>0.27037037037037037</v>
      </c>
      <c r="L42" s="85">
        <f t="shared" si="26"/>
        <v>1.275753174965179E-3</v>
      </c>
      <c r="M42" s="86">
        <f>$B$25</f>
        <v>423.9</v>
      </c>
      <c r="N42" s="86">
        <f>$C$25</f>
        <v>330.9</v>
      </c>
      <c r="O42" s="86">
        <f>$D$25</f>
        <v>478.6</v>
      </c>
      <c r="P42" s="87">
        <f>$E$25</f>
        <v>0</v>
      </c>
      <c r="Q42" s="86">
        <f t="shared" si="27"/>
        <v>0.88570831592143739</v>
      </c>
      <c r="R42" s="86">
        <f t="shared" si="28"/>
        <v>0.69139155871291258</v>
      </c>
      <c r="S42" s="88">
        <f t="shared" si="29"/>
        <v>0</v>
      </c>
      <c r="T42" s="89">
        <f t="shared" ref="T42:T50" si="38">(Q42*0.005*($H$18))/0.5335</f>
        <v>4.2409407554288889E-2</v>
      </c>
      <c r="U42" s="89">
        <f t="shared" ref="U42:U50" si="39">(R42*0.005*($H$18))/0.8217</f>
        <v>2.1493972699673059E-2</v>
      </c>
      <c r="V42" s="90">
        <f t="shared" si="30"/>
        <v>0</v>
      </c>
      <c r="W42" s="91">
        <f t="shared" si="31"/>
        <v>1.9730837173220179</v>
      </c>
      <c r="X42" s="91">
        <f t="shared" si="32"/>
        <v>0.63903380253961939</v>
      </c>
      <c r="Y42" s="90">
        <f t="shared" si="33"/>
        <v>1.9963782352281491E-3</v>
      </c>
      <c r="Z42" s="84">
        <f t="shared" ref="Z42:Z50" si="40">(Y42*900000)</f>
        <v>1796.7404117053341</v>
      </c>
      <c r="AA42" s="93">
        <f t="shared" si="34"/>
        <v>408.18533748738344</v>
      </c>
      <c r="AB42" s="93">
        <f t="shared" si="35"/>
        <v>13.325738358726262</v>
      </c>
      <c r="AC42" s="94">
        <f t="shared" si="36"/>
        <v>3.1237784820134723E-4</v>
      </c>
      <c r="AD42" s="95">
        <f t="shared" si="37"/>
        <v>1.2750879502119101</v>
      </c>
    </row>
    <row r="43" spans="1:30" x14ac:dyDescent="0.25">
      <c r="A43" s="141" t="s">
        <v>97</v>
      </c>
      <c r="B43" s="141"/>
      <c r="C43" s="96">
        <f>MEDIAN(AC41:AC50)</f>
        <v>1.537244928243016E-4</v>
      </c>
      <c r="D43" s="97">
        <f>MEDIAN(AD41:AD50)</f>
        <v>0.61176302265944571</v>
      </c>
      <c r="G43" s="82" t="str">
        <f t="shared" si="24"/>
        <v>L3980-3</v>
      </c>
      <c r="H43" s="83">
        <f>$B$7</f>
        <v>54.3</v>
      </c>
      <c r="I43" s="83">
        <f>$C$7</f>
        <v>20.9</v>
      </c>
      <c r="J43" s="84">
        <f>$D$7</f>
        <v>0</v>
      </c>
      <c r="K43" s="83">
        <f t="shared" si="25"/>
        <v>0.38489871086556171</v>
      </c>
      <c r="L43" s="85">
        <f t="shared" si="26"/>
        <v>1.8161596322633024E-3</v>
      </c>
      <c r="M43" s="86">
        <f>$B$26</f>
        <v>580.20000000000005</v>
      </c>
      <c r="N43" s="86">
        <f>$C$26</f>
        <v>470.6</v>
      </c>
      <c r="O43" s="86">
        <f>$D$26</f>
        <v>576.79999999999995</v>
      </c>
      <c r="P43" s="87">
        <f>$E$26</f>
        <v>0</v>
      </c>
      <c r="Q43" s="86">
        <f t="shared" si="27"/>
        <v>1.0058945908460473</v>
      </c>
      <c r="R43" s="86">
        <f t="shared" si="28"/>
        <v>0.81588072122052713</v>
      </c>
      <c r="S43" s="88">
        <f t="shared" si="29"/>
        <v>0</v>
      </c>
      <c r="T43" s="89">
        <f t="shared" si="38"/>
        <v>4.8164156182122365E-2</v>
      </c>
      <c r="U43" s="89">
        <f t="shared" si="39"/>
        <v>2.5364090329290941E-2</v>
      </c>
      <c r="V43" s="90">
        <f t="shared" si="30"/>
        <v>0</v>
      </c>
      <c r="W43" s="91">
        <f t="shared" si="31"/>
        <v>1.8989112385592426</v>
      </c>
      <c r="X43" s="91">
        <f t="shared" si="32"/>
        <v>0.73528246511413309</v>
      </c>
      <c r="Y43" s="90">
        <f t="shared" si="33"/>
        <v>2.4700162433241107E-3</v>
      </c>
      <c r="Z43" s="84">
        <f t="shared" si="40"/>
        <v>2223.0146189916995</v>
      </c>
      <c r="AA43" s="93">
        <f t="shared" si="34"/>
        <v>498.76860653573613</v>
      </c>
      <c r="AB43" s="93">
        <f t="shared" si="35"/>
        <v>15.24232419665698</v>
      </c>
      <c r="AC43" s="94">
        <f t="shared" si="36"/>
        <v>1.6126015989461435E-4</v>
      </c>
      <c r="AD43" s="95">
        <f t="shared" si="37"/>
        <v>0.641497887718808</v>
      </c>
    </row>
    <row r="44" spans="1:30" x14ac:dyDescent="0.25">
      <c r="A44" s="141" t="s">
        <v>98</v>
      </c>
      <c r="B44" s="141"/>
      <c r="C44" s="96">
        <f>C43*1.483</f>
        <v>2.2797342285843928E-4</v>
      </c>
      <c r="D44" s="97">
        <f>D43*1.483</f>
        <v>0.90724456260395803</v>
      </c>
      <c r="G44" s="82" t="str">
        <f t="shared" si="24"/>
        <v>L3980-4</v>
      </c>
      <c r="H44" s="83">
        <f>$B$8</f>
        <v>55</v>
      </c>
      <c r="I44" s="83">
        <f>$C$8</f>
        <v>19.899999999999999</v>
      </c>
      <c r="J44" s="84">
        <f>$D$8</f>
        <v>0</v>
      </c>
      <c r="K44" s="83">
        <f t="shared" si="25"/>
        <v>0.36181818181818182</v>
      </c>
      <c r="L44" s="85">
        <f t="shared" si="26"/>
        <v>1.707253252574821E-3</v>
      </c>
      <c r="M44" s="86">
        <f>$B$27</f>
        <v>508.4</v>
      </c>
      <c r="N44" s="86">
        <f>$C$27</f>
        <v>419.7</v>
      </c>
      <c r="O44" s="86">
        <f>$D$27</f>
        <v>476.3</v>
      </c>
      <c r="P44" s="87">
        <f>$E$27</f>
        <v>0</v>
      </c>
      <c r="Q44" s="86">
        <f t="shared" si="27"/>
        <v>1.0673944992651689</v>
      </c>
      <c r="R44" s="86">
        <f t="shared" si="28"/>
        <v>0.88116733151375182</v>
      </c>
      <c r="S44" s="88">
        <f t="shared" si="29"/>
        <v>0</v>
      </c>
      <c r="T44" s="89">
        <f>(Q44*0.005*($H$18))/0.5335</f>
        <v>5.1108889379060433E-2</v>
      </c>
      <c r="U44" s="89">
        <f>(R44*0.005*($H$18))/0.8217</f>
        <v>2.7393719707336974E-2</v>
      </c>
      <c r="V44" s="90">
        <f t="shared" si="30"/>
        <v>0</v>
      </c>
      <c r="W44" s="91">
        <f t="shared" si="31"/>
        <v>1.865715570031613</v>
      </c>
      <c r="X44" s="91">
        <f t="shared" si="32"/>
        <v>0.78502609086397401</v>
      </c>
      <c r="Y44" s="90">
        <f t="shared" si="33"/>
        <v>2.1747726253223939E-3</v>
      </c>
      <c r="Z44" s="84">
        <f t="shared" si="40"/>
        <v>1957.2953627901545</v>
      </c>
      <c r="AA44" s="93">
        <f t="shared" si="34"/>
        <v>442.30326459290779</v>
      </c>
      <c r="AB44" s="93">
        <f t="shared" si="35"/>
        <v>14.059173770954082</v>
      </c>
      <c r="AC44" s="94">
        <f t="shared" si="36"/>
        <v>1.3398345810710244E-4</v>
      </c>
      <c r="AD44" s="95">
        <f t="shared" si="37"/>
        <v>0.54165253798409019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L3980-5</v>
      </c>
      <c r="H45" s="83">
        <f>$B$9</f>
        <v>59.1</v>
      </c>
      <c r="I45" s="83">
        <f>$C$9</f>
        <v>18.7</v>
      </c>
      <c r="J45" s="84">
        <f>$D$9</f>
        <v>0</v>
      </c>
      <c r="K45" s="83">
        <f t="shared" si="25"/>
        <v>0.31641285956006765</v>
      </c>
      <c r="L45" s="85">
        <f t="shared" si="26"/>
        <v>1.4930064623227841E-3</v>
      </c>
      <c r="M45" s="86">
        <f>$B$28</f>
        <v>512.29999999999995</v>
      </c>
      <c r="N45" s="86">
        <f>$C$28</f>
        <v>384.3</v>
      </c>
      <c r="O45" s="86">
        <f>$D$28</f>
        <v>478.9</v>
      </c>
      <c r="P45" s="87">
        <f>$E$28</f>
        <v>0</v>
      </c>
      <c r="Q45" s="86">
        <f t="shared" si="27"/>
        <v>1.0697431614115682</v>
      </c>
      <c r="R45" s="86">
        <f t="shared" si="28"/>
        <v>0.80246397995406149</v>
      </c>
      <c r="S45" s="88">
        <f t="shared" si="29"/>
        <v>0</v>
      </c>
      <c r="T45" s="89">
        <f t="shared" si="38"/>
        <v>5.1221347813043133E-2</v>
      </c>
      <c r="U45" s="89">
        <f t="shared" si="39"/>
        <v>2.4946990833548132E-2</v>
      </c>
      <c r="V45" s="90">
        <f t="shared" si="30"/>
        <v>0</v>
      </c>
      <c r="W45" s="91">
        <f t="shared" si="31"/>
        <v>2.0532074651729881</v>
      </c>
      <c r="X45" s="91">
        <f t="shared" si="32"/>
        <v>0.76168338646591272</v>
      </c>
      <c r="Y45" s="90">
        <f t="shared" si="33"/>
        <v>1.9601405109412871E-3</v>
      </c>
      <c r="Z45" s="84">
        <f t="shared" si="40"/>
        <v>1764.1264598471585</v>
      </c>
      <c r="AA45" s="93">
        <f t="shared" si="34"/>
        <v>401.25487271752115</v>
      </c>
      <c r="AB45" s="93">
        <f t="shared" si="35"/>
        <v>13.175046777008738</v>
      </c>
      <c r="AC45" s="94">
        <f t="shared" si="36"/>
        <v>3.4861557248820922E-4</v>
      </c>
      <c r="AD45" s="95">
        <f t="shared" si="37"/>
        <v>1.4257795319294342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1.4129679498512781E-4</v>
      </c>
      <c r="D46" s="97">
        <f>_xlfn.CONFIDENCE.NORM(0.05,D44,D45)</f>
        <v>0.56230567298725775</v>
      </c>
      <c r="G46" s="82" t="str">
        <f t="shared" si="24"/>
        <v>L3980-6</v>
      </c>
      <c r="H46" s="83">
        <f>$B$10</f>
        <v>54.4</v>
      </c>
      <c r="I46" s="83">
        <f>$C$10</f>
        <v>17.399999999999999</v>
      </c>
      <c r="J46" s="84">
        <f>$D$10</f>
        <v>0</v>
      </c>
      <c r="K46" s="83">
        <f t="shared" si="25"/>
        <v>0.31985294117647056</v>
      </c>
      <c r="L46" s="85">
        <f t="shared" si="26"/>
        <v>1.5092386220755464E-3</v>
      </c>
      <c r="M46" s="86">
        <f>$B$29</f>
        <v>596.70000000000005</v>
      </c>
      <c r="N46" s="86">
        <f>$C$29</f>
        <v>471.3</v>
      </c>
      <c r="O46" s="86">
        <f>$D$29</f>
        <v>648</v>
      </c>
      <c r="P46" s="87">
        <f>$E$29</f>
        <v>0</v>
      </c>
      <c r="Q46" s="86">
        <f t="shared" si="27"/>
        <v>0.92083333333333339</v>
      </c>
      <c r="R46" s="86">
        <f t="shared" si="28"/>
        <v>0.72731481481481486</v>
      </c>
      <c r="S46" s="88">
        <f t="shared" si="29"/>
        <v>0</v>
      </c>
      <c r="T46" s="89">
        <f t="shared" si="38"/>
        <v>4.4091260543580132E-2</v>
      </c>
      <c r="U46" s="89">
        <f t="shared" si="39"/>
        <v>2.2610754465674145E-2</v>
      </c>
      <c r="V46" s="90">
        <f t="shared" si="30"/>
        <v>0</v>
      </c>
      <c r="W46" s="91">
        <f t="shared" si="31"/>
        <v>1.9500127963671441</v>
      </c>
      <c r="X46" s="91">
        <f t="shared" si="32"/>
        <v>0.66702015009254279</v>
      </c>
      <c r="Y46" s="90">
        <f t="shared" si="33"/>
        <v>2.2626582148472631E-3</v>
      </c>
      <c r="Z46" s="84">
        <f t="shared" si="40"/>
        <v>2036.3923933625367</v>
      </c>
      <c r="AA46" s="93">
        <f t="shared" si="34"/>
        <v>459.111383589539</v>
      </c>
      <c r="AB46" s="93">
        <f t="shared" si="35"/>
        <v>14.415363228232732</v>
      </c>
      <c r="AC46" s="94">
        <f t="shared" si="36"/>
        <v>4.6097868582233199E-5</v>
      </c>
      <c r="AD46" s="95">
        <f t="shared" si="37"/>
        <v>0.18546308070544093</v>
      </c>
    </row>
    <row r="47" spans="1:30" x14ac:dyDescent="0.25">
      <c r="G47" s="82" t="str">
        <f t="shared" si="24"/>
        <v>L3980-7</v>
      </c>
      <c r="H47" s="83">
        <f>$B$11</f>
        <v>53.6</v>
      </c>
      <c r="I47" s="83">
        <f>$C$11</f>
        <v>23</v>
      </c>
      <c r="J47" s="84">
        <f>$D$11</f>
        <v>0</v>
      </c>
      <c r="K47" s="83">
        <f t="shared" si="25"/>
        <v>0.42910447761194026</v>
      </c>
      <c r="L47" s="85">
        <f t="shared" si="26"/>
        <v>2.0247462728822736E-3</v>
      </c>
      <c r="M47" s="86">
        <f>$B$30</f>
        <v>439.9</v>
      </c>
      <c r="N47" s="86">
        <f>$C$30</f>
        <v>334.9</v>
      </c>
      <c r="O47" s="86">
        <f>$D$30</f>
        <v>471.3</v>
      </c>
      <c r="P47" s="87">
        <f>$E$30</f>
        <v>0</v>
      </c>
      <c r="Q47" s="86">
        <f t="shared" si="27"/>
        <v>0.93337576914916187</v>
      </c>
      <c r="R47" s="86">
        <f t="shared" si="28"/>
        <v>0.71058773604922543</v>
      </c>
      <c r="S47" s="88">
        <f t="shared" si="29"/>
        <v>0</v>
      </c>
      <c r="T47" s="89">
        <f t="shared" si="38"/>
        <v>4.4691816350356781E-2</v>
      </c>
      <c r="U47" s="89">
        <f t="shared" si="39"/>
        <v>2.209074323643357E-2</v>
      </c>
      <c r="V47" s="90">
        <f t="shared" si="30"/>
        <v>0</v>
      </c>
      <c r="W47" s="91">
        <f t="shared" si="31"/>
        <v>2.0231015259209553</v>
      </c>
      <c r="X47" s="91">
        <f t="shared" si="32"/>
        <v>0.66782559586790358</v>
      </c>
      <c r="Y47" s="90">
        <f t="shared" si="33"/>
        <v>3.0318488620534544E-3</v>
      </c>
      <c r="Z47" s="84">
        <f t="shared" si="40"/>
        <v>2728.6639758481087</v>
      </c>
      <c r="AA47" s="93">
        <f t="shared" si="34"/>
        <v>606.21909486772313</v>
      </c>
      <c r="AB47" s="93">
        <f t="shared" si="35"/>
        <v>17.388118377587986</v>
      </c>
      <c r="AC47" s="94">
        <f t="shared" si="36"/>
        <v>7.2309277862395811E-4</v>
      </c>
      <c r="AD47" s="95">
        <f t="shared" si="37"/>
        <v>2.7872920686498137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L3980-8</v>
      </c>
      <c r="H48" s="83">
        <f>$B$12</f>
        <v>56.7</v>
      </c>
      <c r="I48" s="83">
        <f>$C$12</f>
        <v>26.3</v>
      </c>
      <c r="J48" s="84">
        <f>$D$12</f>
        <v>0</v>
      </c>
      <c r="K48" s="83">
        <f t="shared" si="25"/>
        <v>0.46384479717813049</v>
      </c>
      <c r="L48" s="85">
        <f t="shared" si="26"/>
        <v>2.1886698305012527E-3</v>
      </c>
      <c r="M48" s="86">
        <f>$B$31</f>
        <v>747.4</v>
      </c>
      <c r="N48" s="86">
        <f>$C$31</f>
        <v>591.6</v>
      </c>
      <c r="O48" s="86">
        <f>$D$31</f>
        <v>607.70000000000005</v>
      </c>
      <c r="P48" s="87">
        <f>$E$31</f>
        <v>0</v>
      </c>
      <c r="Q48" s="86">
        <f t="shared" si="27"/>
        <v>1.2298831660358729</v>
      </c>
      <c r="R48" s="86">
        <f t="shared" si="28"/>
        <v>0.97350666447260159</v>
      </c>
      <c r="S48" s="88">
        <f t="shared" si="29"/>
        <v>0</v>
      </c>
      <c r="T48" s="89">
        <f t="shared" si="38"/>
        <v>5.8889157406534907E-2</v>
      </c>
      <c r="U48" s="89">
        <f t="shared" si="39"/>
        <v>3.0264363811552401E-2</v>
      </c>
      <c r="V48" s="90">
        <f t="shared" si="30"/>
        <v>0</v>
      </c>
      <c r="W48" s="91">
        <f t="shared" si="31"/>
        <v>1.9458250559377679</v>
      </c>
      <c r="X48" s="91">
        <f t="shared" si="32"/>
        <v>0.89153521218087306</v>
      </c>
      <c r="Y48" s="90">
        <f t="shared" si="33"/>
        <v>2.4549449091834851E-3</v>
      </c>
      <c r="Z48" s="84">
        <f t="shared" si="40"/>
        <v>2209.4504182651367</v>
      </c>
      <c r="AA48" s="93">
        <f t="shared" si="34"/>
        <v>495.88621388134152</v>
      </c>
      <c r="AB48" s="93">
        <f t="shared" si="35"/>
        <v>15.182854466538256</v>
      </c>
      <c r="AC48" s="94">
        <f t="shared" si="36"/>
        <v>1.4618882575398884E-4</v>
      </c>
      <c r="AD48" s="95">
        <f t="shared" si="37"/>
        <v>0.58202815760008342</v>
      </c>
    </row>
    <row r="49" spans="1:30" x14ac:dyDescent="0.25">
      <c r="A49" s="141" t="s">
        <v>85</v>
      </c>
      <c r="B49" s="141"/>
      <c r="C49" s="96">
        <f>AVERAGE(Y41:Y50)</f>
        <v>2.3487263646271078E-3</v>
      </c>
      <c r="D49" s="97">
        <f>AVERAGE(AB41:AB50)</f>
        <v>14.742515975839035</v>
      </c>
      <c r="G49" s="82" t="str">
        <f t="shared" si="24"/>
        <v>L3980-9</v>
      </c>
      <c r="H49" s="83">
        <f>$B$13</f>
        <v>53.2</v>
      </c>
      <c r="I49" s="83">
        <f>$C$13</f>
        <v>19.600000000000001</v>
      </c>
      <c r="J49" s="84">
        <f>$D$13</f>
        <v>0</v>
      </c>
      <c r="K49" s="83">
        <f t="shared" si="25"/>
        <v>0.36842105263157893</v>
      </c>
      <c r="L49" s="85">
        <f t="shared" si="26"/>
        <v>1.7384091569460621E-3</v>
      </c>
      <c r="M49" s="86">
        <f>$B$32</f>
        <v>649.6</v>
      </c>
      <c r="N49" s="86">
        <f>$C$32</f>
        <v>539.9</v>
      </c>
      <c r="O49" s="86">
        <f>$D$32</f>
        <v>637.9</v>
      </c>
      <c r="P49" s="87">
        <f>$E$32</f>
        <v>0</v>
      </c>
      <c r="Q49" s="86">
        <f t="shared" si="27"/>
        <v>1.0183414328264619</v>
      </c>
      <c r="R49" s="86">
        <f t="shared" si="28"/>
        <v>0.84637090453049069</v>
      </c>
      <c r="S49" s="88">
        <f t="shared" si="29"/>
        <v>0</v>
      </c>
      <c r="T49" s="89">
        <f>(Q49*0.005*($H$18))/0.5335</f>
        <v>4.8760134773293294E-2</v>
      </c>
      <c r="U49" s="89">
        <f>(R49*0.005*($H$18))/0.8217</f>
        <v>2.6311968791811347E-2</v>
      </c>
      <c r="V49" s="90">
        <f t="shared" si="30"/>
        <v>0</v>
      </c>
      <c r="W49" s="91">
        <f t="shared" si="31"/>
        <v>1.8531541732623265</v>
      </c>
      <c r="X49" s="91">
        <f t="shared" si="32"/>
        <v>0.75072103565104642</v>
      </c>
      <c r="Y49" s="90">
        <f t="shared" si="33"/>
        <v>2.3156526517715929E-3</v>
      </c>
      <c r="Z49" s="84">
        <f t="shared" si="40"/>
        <v>2084.0873865944336</v>
      </c>
      <c r="AA49" s="93">
        <f t="shared" si="34"/>
        <v>469.24656965131709</v>
      </c>
      <c r="AB49" s="93">
        <f t="shared" si="35"/>
        <v>14.628504693947864</v>
      </c>
      <c r="AC49" s="94">
        <f t="shared" si="36"/>
        <v>6.8965683420966345E-6</v>
      </c>
      <c r="AD49" s="95">
        <f t="shared" si="37"/>
        <v>2.7678385009691553E-2</v>
      </c>
    </row>
    <row r="50" spans="1:30" x14ac:dyDescent="0.25">
      <c r="A50" s="141" t="s">
        <v>86</v>
      </c>
      <c r="B50" s="141"/>
      <c r="C50" s="96">
        <f>STDEV(Y41:Y50)</f>
        <v>3.0509497200027059E-4</v>
      </c>
      <c r="D50" s="97">
        <f>STDEV(AB41:AB50)</f>
        <v>1.2019514404834293</v>
      </c>
      <c r="G50" s="82" t="str">
        <f t="shared" si="24"/>
        <v>L3980-10</v>
      </c>
      <c r="H50" s="83">
        <f>$B$14</f>
        <v>56.7</v>
      </c>
      <c r="I50" s="100">
        <f>$C$14</f>
        <v>19.3</v>
      </c>
      <c r="J50" s="84">
        <f>$D$14</f>
        <v>0</v>
      </c>
      <c r="K50" s="83">
        <f>I50/H50</f>
        <v>0.3403880070546737</v>
      </c>
      <c r="L50" s="85">
        <f t="shared" si="26"/>
        <v>1.6061341341701207E-3</v>
      </c>
      <c r="M50" s="86">
        <f>$B$33</f>
        <v>629.29999999999995</v>
      </c>
      <c r="N50" s="86">
        <f>$C$33</f>
        <v>486.5</v>
      </c>
      <c r="O50" s="86">
        <f>$D$33</f>
        <v>648.6</v>
      </c>
      <c r="P50" s="87">
        <f>$E$33</f>
        <v>0</v>
      </c>
      <c r="Q50" s="86">
        <f t="shared" si="27"/>
        <v>0.97024360160345346</v>
      </c>
      <c r="R50" s="86">
        <f t="shared" si="28"/>
        <v>0.75007708911501692</v>
      </c>
      <c r="S50" s="88">
        <f t="shared" si="29"/>
        <v>0</v>
      </c>
      <c r="T50" s="89">
        <f t="shared" si="38"/>
        <v>4.6457118655970422E-2</v>
      </c>
      <c r="U50" s="89">
        <f t="shared" si="39"/>
        <v>2.3318387783184992E-2</v>
      </c>
      <c r="V50" s="90">
        <f t="shared" si="30"/>
        <v>0</v>
      </c>
      <c r="W50" s="91">
        <f t="shared" si="31"/>
        <v>1.992295483201068</v>
      </c>
      <c r="X50" s="91">
        <f t="shared" si="32"/>
        <v>0.69775506439155421</v>
      </c>
      <c r="Y50" s="90">
        <f t="shared" si="33"/>
        <v>2.3018595150874001E-3</v>
      </c>
      <c r="Z50" s="84">
        <f t="shared" si="40"/>
        <v>2071.6735635786599</v>
      </c>
      <c r="AA50" s="93">
        <f t="shared" si="34"/>
        <v>466.60863226046519</v>
      </c>
      <c r="AB50" s="93">
        <f t="shared" si="35"/>
        <v>14.573147923928481</v>
      </c>
      <c r="AC50" s="94">
        <f t="shared" si="36"/>
        <v>6.8965683420962008E-6</v>
      </c>
      <c r="AD50" s="95">
        <f t="shared" si="37"/>
        <v>2.7678385009691553E-2</v>
      </c>
    </row>
    <row r="51" spans="1:30" ht="15.75" thickBot="1" x14ac:dyDescent="0.3">
      <c r="A51" s="141" t="s">
        <v>87</v>
      </c>
      <c r="B51" s="141"/>
      <c r="C51" s="101">
        <f>(C50/C49)*100</f>
        <v>12.989804882984254</v>
      </c>
      <c r="D51" s="97">
        <f>(D50/D49)*100</f>
        <v>8.1529600676930798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1.8909634802686696E-4</v>
      </c>
      <c r="D53" s="97">
        <f>_xlfn.CONFIDENCE.NORM(0.05,D50,D52)</f>
        <v>0.74496353188294118</v>
      </c>
      <c r="G53" s="109" t="s">
        <v>85</v>
      </c>
      <c r="H53" s="83">
        <f>AVERAGE(H41:H50)</f>
        <v>55.160000000000004</v>
      </c>
      <c r="I53" s="83">
        <f>AVERAGE(I41:I49)</f>
        <v>19.688888888888886</v>
      </c>
      <c r="J53" s="84">
        <f>AVERAGE(J41:J45)</f>
        <v>0</v>
      </c>
      <c r="K53" s="112">
        <f t="shared" ref="K53:AD53" si="41">AVERAGE(K41:K50)</f>
        <v>0.35628037059592832</v>
      </c>
      <c r="L53" s="113">
        <f t="shared" si="41"/>
        <v>1.681122873571124E-3</v>
      </c>
      <c r="M53" s="83">
        <f t="shared" si="41"/>
        <v>549.90000000000009</v>
      </c>
      <c r="N53" s="83">
        <f t="shared" si="41"/>
        <v>434.98999999999995</v>
      </c>
      <c r="O53" s="83">
        <f t="shared" si="41"/>
        <v>553.85</v>
      </c>
      <c r="P53" s="84">
        <f t="shared" si="41"/>
        <v>0</v>
      </c>
      <c r="Q53" s="83">
        <f t="shared" si="41"/>
        <v>0.99009901876553352</v>
      </c>
      <c r="R53" s="83">
        <f t="shared" si="41"/>
        <v>0.78212335842092195</v>
      </c>
      <c r="S53" s="114">
        <f t="shared" si="41"/>
        <v>0</v>
      </c>
      <c r="T53" s="83">
        <f t="shared" si="41"/>
        <v>4.7407833991313132E-2</v>
      </c>
      <c r="U53" s="83">
        <f t="shared" si="41"/>
        <v>2.4314641828967323E-2</v>
      </c>
      <c r="V53" s="114">
        <f t="shared" si="41"/>
        <v>0</v>
      </c>
      <c r="W53" s="93">
        <f t="shared" si="41"/>
        <v>1.953371678256373</v>
      </c>
      <c r="X53" s="93">
        <f t="shared" si="41"/>
        <v>0.71722475820280451</v>
      </c>
      <c r="Y53" s="113">
        <f t="shared" si="41"/>
        <v>2.3487263646271078E-3</v>
      </c>
      <c r="Z53" s="93">
        <f t="shared" si="41"/>
        <v>2113.8537281643976</v>
      </c>
      <c r="AA53" s="93">
        <f t="shared" si="41"/>
        <v>475.57191723493435</v>
      </c>
      <c r="AB53" s="93">
        <f t="shared" si="41"/>
        <v>14.742515975839035</v>
      </c>
      <c r="AC53" s="115">
        <f t="shared" si="41"/>
        <v>2.0956454434180931E-4</v>
      </c>
      <c r="AD53" s="115">
        <f t="shared" si="41"/>
        <v>0.83282196406897457</v>
      </c>
    </row>
    <row r="54" spans="1:30" x14ac:dyDescent="0.25">
      <c r="G54" s="109" t="s">
        <v>86</v>
      </c>
      <c r="H54" s="83">
        <f>STDEV(H41:H50)</f>
        <v>1.8118130882258989</v>
      </c>
      <c r="I54" s="83">
        <f>STDEV(I41:I49)</f>
        <v>3.4757892788705167</v>
      </c>
      <c r="J54" s="84">
        <f>STDEV(J41:J45)</f>
        <v>0</v>
      </c>
      <c r="K54" s="93">
        <f t="shared" ref="K54:AD54" si="42">STDEV(K41:K50)</f>
        <v>5.848152662409567E-2</v>
      </c>
      <c r="L54" s="110">
        <f t="shared" si="42"/>
        <v>2.7594737235924838E-4</v>
      </c>
      <c r="M54" s="83">
        <f t="shared" si="42"/>
        <v>109.88933827567878</v>
      </c>
      <c r="N54" s="83">
        <f t="shared" si="42"/>
        <v>92.859098160121874</v>
      </c>
      <c r="O54" s="83">
        <f t="shared" si="42"/>
        <v>77.457934820563494</v>
      </c>
      <c r="P54" s="84">
        <f t="shared" si="42"/>
        <v>0</v>
      </c>
      <c r="Q54" s="83">
        <f t="shared" si="42"/>
        <v>0.11854145769724743</v>
      </c>
      <c r="R54" s="83">
        <f t="shared" si="42"/>
        <v>0.10273329904470502</v>
      </c>
      <c r="S54" s="114">
        <f t="shared" si="42"/>
        <v>0</v>
      </c>
      <c r="T54" s="83">
        <f t="shared" si="42"/>
        <v>5.6759916342571104E-3</v>
      </c>
      <c r="U54" s="83">
        <f t="shared" si="42"/>
        <v>3.1937716004588174E-3</v>
      </c>
      <c r="V54" s="114">
        <f t="shared" si="42"/>
        <v>0</v>
      </c>
      <c r="W54" s="93">
        <f t="shared" si="42"/>
        <v>6.5082241272086588E-2</v>
      </c>
      <c r="X54" s="93">
        <f t="shared" si="42"/>
        <v>8.8003165539865758E-2</v>
      </c>
      <c r="Y54" s="114">
        <f t="shared" si="42"/>
        <v>3.0509497200027059E-4</v>
      </c>
      <c r="Z54" s="93">
        <f t="shared" si="42"/>
        <v>274.58547480023964</v>
      </c>
      <c r="AA54" s="93">
        <f t="shared" si="42"/>
        <v>58.349413395051975</v>
      </c>
      <c r="AB54" s="93">
        <f t="shared" si="42"/>
        <v>1.2019514404834293</v>
      </c>
      <c r="AC54" s="116">
        <f t="shared" si="42"/>
        <v>2.1461845441953569E-4</v>
      </c>
      <c r="AD54" s="116">
        <f t="shared" si="42"/>
        <v>0.83446727958150657</v>
      </c>
    </row>
    <row r="55" spans="1:30" x14ac:dyDescent="0.25">
      <c r="G55" s="109" t="s">
        <v>87</v>
      </c>
      <c r="H55" s="83">
        <f t="shared" ref="H55:AD55" si="43">(H54/H53)*100</f>
        <v>3.2846502687199033</v>
      </c>
      <c r="I55" s="83">
        <f t="shared" si="43"/>
        <v>17.653557285459737</v>
      </c>
      <c r="J55" s="84" t="e">
        <f t="shared" si="43"/>
        <v>#DIV/0!</v>
      </c>
      <c r="K55" s="117">
        <f t="shared" si="43"/>
        <v>16.414467776116098</v>
      </c>
      <c r="L55" s="93">
        <f t="shared" si="43"/>
        <v>16.414467776116055</v>
      </c>
      <c r="M55" s="83">
        <f t="shared" si="43"/>
        <v>19.983513052496594</v>
      </c>
      <c r="N55" s="83">
        <f t="shared" si="43"/>
        <v>21.347409862323705</v>
      </c>
      <c r="O55" s="83">
        <f t="shared" si="43"/>
        <v>13.985363333134151</v>
      </c>
      <c r="P55" s="84" t="e">
        <f t="shared" si="43"/>
        <v>#DIV/0!</v>
      </c>
      <c r="Q55" s="83">
        <f t="shared" si="43"/>
        <v>11.972687120228262</v>
      </c>
      <c r="R55" s="83">
        <f t="shared" si="43"/>
        <v>13.135178477742915</v>
      </c>
      <c r="S55" s="114" t="e">
        <f t="shared" si="43"/>
        <v>#DIV/0!</v>
      </c>
      <c r="T55" s="83">
        <f t="shared" si="43"/>
        <v>11.972687120228192</v>
      </c>
      <c r="U55" s="83">
        <f t="shared" si="43"/>
        <v>13.13517847774302</v>
      </c>
      <c r="V55" s="114" t="e">
        <f t="shared" si="43"/>
        <v>#DIV/0!</v>
      </c>
      <c r="W55" s="93">
        <f t="shared" si="43"/>
        <v>3.3317899505014106</v>
      </c>
      <c r="X55" s="93">
        <f t="shared" si="43"/>
        <v>12.269956458332652</v>
      </c>
      <c r="Y55" s="114">
        <f t="shared" si="43"/>
        <v>12.989804882984254</v>
      </c>
      <c r="Z55" s="93">
        <f t="shared" si="43"/>
        <v>12.989804882984066</v>
      </c>
      <c r="AA55" s="93">
        <f t="shared" si="43"/>
        <v>12.269314330902164</v>
      </c>
      <c r="AB55" s="93">
        <f t="shared" si="43"/>
        <v>8.1529600676930798</v>
      </c>
      <c r="AC55" s="118">
        <f t="shared" si="43"/>
        <v>102.4116245873554</v>
      </c>
      <c r="AD55" s="118">
        <f t="shared" si="43"/>
        <v>100.19755909228107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191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181</v>
      </c>
      <c r="B5" s="10">
        <v>32.4</v>
      </c>
      <c r="C5" s="119">
        <v>2.2000000000000002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182</v>
      </c>
      <c r="B6" s="10">
        <v>31.2</v>
      </c>
      <c r="C6" s="119">
        <v>2.1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183</v>
      </c>
      <c r="B7" s="10">
        <v>30.9</v>
      </c>
      <c r="C7" s="119">
        <v>1.9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184</v>
      </c>
      <c r="B8" s="10">
        <v>31</v>
      </c>
      <c r="C8" s="119">
        <v>2.2000000000000002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185</v>
      </c>
      <c r="B9" s="10">
        <v>31.8</v>
      </c>
      <c r="C9" s="119">
        <v>2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186</v>
      </c>
      <c r="B10" s="10">
        <v>31.4</v>
      </c>
      <c r="C10" s="119">
        <v>2.4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187</v>
      </c>
      <c r="B11" s="10">
        <v>31.1</v>
      </c>
      <c r="C11" s="119">
        <v>2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188</v>
      </c>
      <c r="B12" s="10">
        <v>32.1</v>
      </c>
      <c r="C12" s="119">
        <v>1.8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189</v>
      </c>
      <c r="B13" s="10">
        <v>29.1</v>
      </c>
      <c r="C13" s="119">
        <v>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190</v>
      </c>
      <c r="B14" s="10">
        <v>30.6</v>
      </c>
      <c r="C14" s="119">
        <v>1.9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30.3</v>
      </c>
      <c r="C16" s="10">
        <v>0</v>
      </c>
      <c r="D16" s="10">
        <v>51.9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30.3</v>
      </c>
      <c r="R16" s="25">
        <f t="shared" si="2"/>
        <v>0</v>
      </c>
      <c r="S16" s="25">
        <f t="shared" si="2"/>
        <v>51.9</v>
      </c>
      <c r="T16" s="26">
        <f t="shared" ref="T16:T21" si="3">R16/Q16</f>
        <v>0</v>
      </c>
      <c r="U16" s="21">
        <f t="shared" ref="U16:U21" si="4">S16/Q16</f>
        <v>1.7128712871287128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33.200000000000003</v>
      </c>
      <c r="C17" s="10">
        <v>12.1</v>
      </c>
      <c r="D17" s="10">
        <v>50.5</v>
      </c>
      <c r="E17" s="10"/>
      <c r="G17" s="27" t="s">
        <v>39</v>
      </c>
      <c r="H17" s="2">
        <v>188.91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33.200000000000003</v>
      </c>
      <c r="R17" s="25">
        <f t="shared" si="2"/>
        <v>12.1</v>
      </c>
      <c r="S17" s="25">
        <f t="shared" si="2"/>
        <v>50.5</v>
      </c>
      <c r="T17" s="26">
        <f t="shared" si="3"/>
        <v>0.36445783132530118</v>
      </c>
      <c r="U17" s="21">
        <f t="shared" si="4"/>
        <v>1.5210843373493974</v>
      </c>
      <c r="V17" s="3"/>
      <c r="W17" s="3"/>
      <c r="X17" s="14"/>
    </row>
    <row r="18" spans="1:35" x14ac:dyDescent="0.25">
      <c r="A18" s="10" t="s">
        <v>40</v>
      </c>
      <c r="B18" s="10">
        <v>30.6</v>
      </c>
      <c r="C18" s="10">
        <v>23.1</v>
      </c>
      <c r="D18" s="10">
        <v>23.5</v>
      </c>
      <c r="E18" s="10"/>
      <c r="G18" s="27" t="s">
        <v>41</v>
      </c>
      <c r="H18" s="28">
        <f>50.45/10</f>
        <v>5.0449999999999999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30.6</v>
      </c>
      <c r="R18" s="25">
        <f t="shared" si="2"/>
        <v>23.1</v>
      </c>
      <c r="S18" s="25">
        <f t="shared" si="2"/>
        <v>23.5</v>
      </c>
      <c r="T18" s="26">
        <f t="shared" si="3"/>
        <v>0.75490196078431371</v>
      </c>
      <c r="U18" s="21">
        <f t="shared" si="4"/>
        <v>0.76797385620915026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30.9</v>
      </c>
      <c r="C19" s="10">
        <v>36</v>
      </c>
      <c r="D19" s="10">
        <v>15.1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30.9</v>
      </c>
      <c r="R19" s="25">
        <f t="shared" si="2"/>
        <v>36</v>
      </c>
      <c r="S19" s="25">
        <f t="shared" si="2"/>
        <v>15.1</v>
      </c>
      <c r="T19" s="26">
        <f t="shared" si="3"/>
        <v>1.1650485436893205</v>
      </c>
      <c r="U19" s="21">
        <f t="shared" si="4"/>
        <v>0.48867313915857608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33.4</v>
      </c>
      <c r="C20" s="10">
        <v>48.5</v>
      </c>
      <c r="D20" s="10">
        <v>5.9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33.4</v>
      </c>
      <c r="R20" s="25">
        <f t="shared" si="2"/>
        <v>48.5</v>
      </c>
      <c r="S20" s="25">
        <f t="shared" si="2"/>
        <v>5.9</v>
      </c>
      <c r="T20" s="26">
        <f t="shared" si="3"/>
        <v>1.4520958083832336</v>
      </c>
      <c r="U20" s="21">
        <f t="shared" si="4"/>
        <v>0.17664670658682635</v>
      </c>
      <c r="V20" s="3"/>
      <c r="W20" s="3"/>
    </row>
    <row r="21" spans="1:35" x14ac:dyDescent="0.25">
      <c r="A21" s="10" t="s">
        <v>44</v>
      </c>
      <c r="B21" s="10">
        <v>31.3</v>
      </c>
      <c r="C21" s="10">
        <v>61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31.3</v>
      </c>
      <c r="R21" s="25">
        <f t="shared" si="2"/>
        <v>61</v>
      </c>
      <c r="S21" s="25">
        <f t="shared" si="2"/>
        <v>0</v>
      </c>
      <c r="T21" s="26">
        <f t="shared" si="3"/>
        <v>1.9488817891373802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VB168-1</v>
      </c>
      <c r="B24" s="10">
        <v>198.2</v>
      </c>
      <c r="C24" s="10">
        <v>161.9</v>
      </c>
      <c r="D24" s="10">
        <v>269.89999999999998</v>
      </c>
      <c r="E24" s="10">
        <v>0</v>
      </c>
      <c r="G24" s="36" t="str">
        <f t="shared" ref="G24:G33" si="7">A5</f>
        <v>VB168-1</v>
      </c>
      <c r="H24" s="37">
        <f>$B$5</f>
        <v>32.4</v>
      </c>
      <c r="I24" s="37">
        <f>$C$5</f>
        <v>2.2000000000000002</v>
      </c>
      <c r="J24" s="38">
        <f>$D$5</f>
        <v>0</v>
      </c>
      <c r="K24" s="37">
        <f t="shared" ref="K24:K30" si="8">I24/H24</f>
        <v>6.7901234567901245E-2</v>
      </c>
      <c r="L24" s="39">
        <f t="shared" ref="L24:L33" si="9">K24/$H$17</f>
        <v>3.5943695181780343E-4</v>
      </c>
      <c r="M24" s="40">
        <f t="shared" ref="M24:M33" si="10">ABS(($L$36-L24)/$L$37)</f>
        <v>0.38314729566717248</v>
      </c>
      <c r="N24" s="41">
        <f>$B$24</f>
        <v>198.2</v>
      </c>
      <c r="O24" s="41">
        <f>$C$24</f>
        <v>161.9</v>
      </c>
      <c r="P24" s="41">
        <f>$D$24</f>
        <v>269.89999999999998</v>
      </c>
      <c r="Q24" s="42">
        <f>$E$24</f>
        <v>0</v>
      </c>
      <c r="R24" s="41">
        <f t="shared" ref="R24:R33" si="11">N24/P24</f>
        <v>0.73434605409410891</v>
      </c>
      <c r="S24" s="41">
        <f t="shared" ref="S24:S33" si="12">O24/P24</f>
        <v>0.59985179696183777</v>
      </c>
      <c r="T24" s="43">
        <f t="shared" ref="T24:T33" si="13">Q24/P24</f>
        <v>0</v>
      </c>
      <c r="U24" s="44">
        <f>(R24*0.005*($H$18))/0.5335</f>
        <v>3.4721423082519028E-2</v>
      </c>
      <c r="V24" s="44">
        <f t="shared" ref="V24:V33" si="14">(S24*0.005*($H$18))/0.8217</f>
        <v>1.8414581451092076E-2</v>
      </c>
      <c r="W24" s="45">
        <f t="shared" ref="W24:W33" si="15">(T24*0.005*($H$18))/0.7126</f>
        <v>0</v>
      </c>
      <c r="X24" s="46">
        <f t="shared" ref="X24:X33" si="16">U24/V24</f>
        <v>1.8855396292735112</v>
      </c>
      <c r="Y24" s="47">
        <f t="shared" ref="Y24:Y33" si="17">(U24+V24+W24)*10</f>
        <v>0.53136004533611103</v>
      </c>
      <c r="Z24" s="40">
        <f t="shared" ref="Z24:Z33" si="18">ABS(($Y$36-Y24)/$Y$37)</f>
        <v>0.5358016304441896</v>
      </c>
      <c r="AA24" s="48">
        <f t="shared" ref="AA24:AA33" si="19">L24/Y24</f>
        <v>6.7644708135788055E-4</v>
      </c>
      <c r="AB24" s="49">
        <f>$AA$24</f>
        <v>6.7644708135788055E-4</v>
      </c>
      <c r="AC24" s="40">
        <f t="shared" ref="AC24:AC33" si="20">ABS(($AB$36-AB24)/$AB$37)</f>
        <v>0.44002870568922692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VB168-2</v>
      </c>
      <c r="B25" s="10">
        <v>137.9</v>
      </c>
      <c r="C25" s="10">
        <v>115.4</v>
      </c>
      <c r="D25" s="10">
        <v>374.2</v>
      </c>
      <c r="E25" s="10">
        <v>0</v>
      </c>
      <c r="G25" s="36" t="str">
        <f t="shared" si="7"/>
        <v>VB168-2</v>
      </c>
      <c r="H25" s="37">
        <f>$B$6</f>
        <v>31.2</v>
      </c>
      <c r="I25" s="37">
        <f>$C$6</f>
        <v>2.1</v>
      </c>
      <c r="J25" s="38">
        <f>$D$6</f>
        <v>0</v>
      </c>
      <c r="K25" s="37">
        <f t="shared" si="8"/>
        <v>6.7307692307692318E-2</v>
      </c>
      <c r="L25" s="39">
        <f t="shared" si="9"/>
        <v>3.5629502042079468E-4</v>
      </c>
      <c r="M25" s="40">
        <f t="shared" si="10"/>
        <v>0.25813731273702661</v>
      </c>
      <c r="N25" s="41">
        <f>$B$25</f>
        <v>137.9</v>
      </c>
      <c r="O25" s="41">
        <f>$C$25</f>
        <v>115.4</v>
      </c>
      <c r="P25" s="41">
        <f>$D$25</f>
        <v>374.2</v>
      </c>
      <c r="Q25" s="42">
        <f>$E$25</f>
        <v>0</v>
      </c>
      <c r="R25" s="41">
        <f t="shared" si="11"/>
        <v>0.36851950828433994</v>
      </c>
      <c r="S25" s="41">
        <f t="shared" si="12"/>
        <v>0.30839123463388562</v>
      </c>
      <c r="T25" s="43">
        <f t="shared" si="13"/>
        <v>0</v>
      </c>
      <c r="U25" s="44">
        <f t="shared" ref="U25:U33" si="21">(R25*0.005*($H$18))/0.5335</f>
        <v>1.7424376000885613E-2</v>
      </c>
      <c r="V25" s="44">
        <f t="shared" si="14"/>
        <v>9.4671642857974501E-3</v>
      </c>
      <c r="W25" s="45">
        <f t="shared" si="15"/>
        <v>0</v>
      </c>
      <c r="X25" s="46">
        <f t="shared" si="16"/>
        <v>1.8405063517304221</v>
      </c>
      <c r="Y25" s="47">
        <f t="shared" si="17"/>
        <v>0.26891540286683063</v>
      </c>
      <c r="Z25" s="40">
        <f t="shared" si="18"/>
        <v>1.4827431882152482</v>
      </c>
      <c r="AA25" s="51">
        <f t="shared" si="19"/>
        <v>1.3249334795345851E-3</v>
      </c>
      <c r="AB25" s="49">
        <f>$AA$26</f>
        <v>5.8027716171701286E-4</v>
      </c>
      <c r="AC25" s="40">
        <f t="shared" si="20"/>
        <v>0.6805558866660647</v>
      </c>
      <c r="AD25" s="38">
        <f>(AB24-AB33)/AB37</f>
        <v>-2.8091181984119951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VB168-3</v>
      </c>
      <c r="B26" s="10">
        <v>166.8</v>
      </c>
      <c r="C26" s="10">
        <v>123.7</v>
      </c>
      <c r="D26" s="10">
        <v>208.3</v>
      </c>
      <c r="E26" s="10">
        <v>0</v>
      </c>
      <c r="G26" s="36" t="str">
        <f t="shared" si="7"/>
        <v>VB168-3</v>
      </c>
      <c r="H26" s="37">
        <f>$B$7</f>
        <v>30.9</v>
      </c>
      <c r="I26" s="37">
        <f>$C$7</f>
        <v>1.9</v>
      </c>
      <c r="J26" s="38">
        <f>$D$7</f>
        <v>0</v>
      </c>
      <c r="K26" s="37">
        <f t="shared" si="8"/>
        <v>6.1488673139158574E-2</v>
      </c>
      <c r="L26" s="39">
        <f t="shared" si="9"/>
        <v>3.2549189105478043E-4</v>
      </c>
      <c r="M26" s="40">
        <f t="shared" si="10"/>
        <v>0.96744599564028233</v>
      </c>
      <c r="N26" s="41">
        <f>$B$26</f>
        <v>166.8</v>
      </c>
      <c r="O26" s="41">
        <f>$C$26</f>
        <v>123.7</v>
      </c>
      <c r="P26" s="41">
        <f>$D$26</f>
        <v>208.3</v>
      </c>
      <c r="Q26" s="42">
        <f>$E$26</f>
        <v>0</v>
      </c>
      <c r="R26" s="41">
        <f t="shared" si="11"/>
        <v>0.80076812289966393</v>
      </c>
      <c r="S26" s="41">
        <f t="shared" si="12"/>
        <v>0.59385501680268837</v>
      </c>
      <c r="T26" s="43">
        <f t="shared" si="13"/>
        <v>0</v>
      </c>
      <c r="U26" s="44">
        <f t="shared" si="21"/>
        <v>3.7861997938414292E-2</v>
      </c>
      <c r="V26" s="44">
        <f t="shared" si="14"/>
        <v>1.8230488984845826E-2</v>
      </c>
      <c r="W26" s="45">
        <f t="shared" si="15"/>
        <v>0</v>
      </c>
      <c r="X26" s="46">
        <f t="shared" si="16"/>
        <v>2.0768503779513123</v>
      </c>
      <c r="Y26" s="47">
        <f t="shared" si="17"/>
        <v>0.56092486923260121</v>
      </c>
      <c r="Z26" s="40">
        <f t="shared" si="18"/>
        <v>0.76319404939145152</v>
      </c>
      <c r="AA26" s="51">
        <f t="shared" si="19"/>
        <v>5.8027716171701286E-4</v>
      </c>
      <c r="AB26" s="49">
        <f>$AA$25</f>
        <v>1.3249334795345851E-3</v>
      </c>
      <c r="AC26" s="40">
        <f t="shared" si="20"/>
        <v>1.1818776641792812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VB168-4</v>
      </c>
      <c r="B27" s="10">
        <v>191.9</v>
      </c>
      <c r="C27" s="10">
        <v>158</v>
      </c>
      <c r="D27" s="10">
        <v>236.5</v>
      </c>
      <c r="E27" s="10">
        <v>0</v>
      </c>
      <c r="G27" s="36" t="str">
        <f t="shared" si="7"/>
        <v>VB168-4</v>
      </c>
      <c r="H27" s="37">
        <f>$B$8</f>
        <v>31</v>
      </c>
      <c r="I27" s="37">
        <f>$C$8</f>
        <v>2.2000000000000002</v>
      </c>
      <c r="J27" s="38">
        <f>$D$8</f>
        <v>0</v>
      </c>
      <c r="K27" s="37">
        <f t="shared" si="8"/>
        <v>7.0967741935483872E-2</v>
      </c>
      <c r="L27" s="39">
        <f t="shared" si="9"/>
        <v>3.7566958835151066E-4</v>
      </c>
      <c r="M27" s="40">
        <f t="shared" si="10"/>
        <v>1.029005323605634</v>
      </c>
      <c r="N27" s="41">
        <f>$B$27</f>
        <v>191.9</v>
      </c>
      <c r="O27" s="41">
        <f>$C$27</f>
        <v>158</v>
      </c>
      <c r="P27" s="41">
        <f>$D$27</f>
        <v>236.5</v>
      </c>
      <c r="Q27" s="42">
        <f>$E$27</f>
        <v>0</v>
      </c>
      <c r="R27" s="41">
        <f t="shared" si="11"/>
        <v>0.81141649048625797</v>
      </c>
      <c r="S27" s="41">
        <f t="shared" si="12"/>
        <v>0.66807610993657507</v>
      </c>
      <c r="T27" s="43">
        <f t="shared" si="13"/>
        <v>0</v>
      </c>
      <c r="U27" s="44">
        <f t="shared" si="21"/>
        <v>3.8365475112494579E-2</v>
      </c>
      <c r="V27" s="44">
        <f t="shared" si="14"/>
        <v>2.0508969055799083E-2</v>
      </c>
      <c r="W27" s="45">
        <f t="shared" si="15"/>
        <v>0</v>
      </c>
      <c r="X27" s="46">
        <f t="shared" si="16"/>
        <v>1.8706681456348691</v>
      </c>
      <c r="Y27" s="47">
        <f t="shared" si="17"/>
        <v>0.5887444416829366</v>
      </c>
      <c r="Z27" s="40">
        <f t="shared" si="18"/>
        <v>0.97716318702975713</v>
      </c>
      <c r="AA27" s="51">
        <f t="shared" si="19"/>
        <v>6.38086004307153E-4</v>
      </c>
      <c r="AB27" s="49">
        <f>$AA$30</f>
        <v>6.882923137434227E-4</v>
      </c>
      <c r="AC27" s="40">
        <f t="shared" si="20"/>
        <v>0.41040301436755861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VB168-5</v>
      </c>
      <c r="B28" s="10">
        <v>187.9</v>
      </c>
      <c r="C28" s="10">
        <v>147.1</v>
      </c>
      <c r="D28" s="10">
        <v>259.89999999999998</v>
      </c>
      <c r="E28" s="10">
        <v>0</v>
      </c>
      <c r="G28" s="36" t="str">
        <f t="shared" si="7"/>
        <v>VB168-5</v>
      </c>
      <c r="H28" s="37">
        <f>$B$9</f>
        <v>31.8</v>
      </c>
      <c r="I28" s="37">
        <f>$C$9</f>
        <v>2</v>
      </c>
      <c r="J28" s="38">
        <f>$D$9</f>
        <v>0</v>
      </c>
      <c r="K28" s="37">
        <f t="shared" si="8"/>
        <v>6.2893081761006289E-2</v>
      </c>
      <c r="L28" s="39">
        <f t="shared" si="9"/>
        <v>3.3292616463398596E-4</v>
      </c>
      <c r="M28" s="40">
        <f t="shared" si="10"/>
        <v>0.67165391879248515</v>
      </c>
      <c r="N28" s="41">
        <f>$B$28</f>
        <v>187.9</v>
      </c>
      <c r="O28" s="41">
        <f>$C$28</f>
        <v>147.1</v>
      </c>
      <c r="P28" s="41">
        <f>$D$28</f>
        <v>259.89999999999998</v>
      </c>
      <c r="Q28" s="42">
        <f>$E$28</f>
        <v>0</v>
      </c>
      <c r="R28" s="41">
        <f t="shared" si="11"/>
        <v>0.72297037322046953</v>
      </c>
      <c r="S28" s="41">
        <f t="shared" si="12"/>
        <v>0.56598691804540213</v>
      </c>
      <c r="T28" s="43">
        <f t="shared" si="13"/>
        <v>0</v>
      </c>
      <c r="U28" s="44">
        <f t="shared" si="21"/>
        <v>3.4183557009346478E-2</v>
      </c>
      <c r="V28" s="44">
        <f t="shared" si="14"/>
        <v>1.7374978712054602E-2</v>
      </c>
      <c r="W28" s="45">
        <f t="shared" si="15"/>
        <v>0</v>
      </c>
      <c r="X28" s="46">
        <f t="shared" si="16"/>
        <v>1.9674013750376707</v>
      </c>
      <c r="Y28" s="47">
        <f t="shared" si="17"/>
        <v>0.51558535721401078</v>
      </c>
      <c r="Z28" s="40">
        <f t="shared" si="18"/>
        <v>0.4144735108253591</v>
      </c>
      <c r="AA28" s="51">
        <f t="shared" si="19"/>
        <v>6.4572463119000865E-4</v>
      </c>
      <c r="AB28" s="49">
        <f>$AA$33</f>
        <v>5.9522986339318276E-4</v>
      </c>
      <c r="AC28" s="40">
        <f t="shared" si="20"/>
        <v>0.64315821392611128</v>
      </c>
      <c r="AD28" s="38">
        <f>1-((((COUNT(AB24:AB33))-3)*((STDEV(AB26:AB33))^2))/(((COUNT(AB24:AB33))-1)*((STDEV(AB24:AB33))^2)))</f>
        <v>9.0416145031597672E-2</v>
      </c>
    </row>
    <row r="29" spans="1:35" x14ac:dyDescent="0.25">
      <c r="A29" s="10" t="str">
        <f t="shared" si="6"/>
        <v>VB168-6</v>
      </c>
      <c r="B29" s="10">
        <v>128.1</v>
      </c>
      <c r="C29" s="10">
        <v>95.5</v>
      </c>
      <c r="D29" s="10">
        <v>399.8</v>
      </c>
      <c r="E29" s="10">
        <v>0</v>
      </c>
      <c r="G29" s="36" t="str">
        <f t="shared" si="7"/>
        <v>VB168-6</v>
      </c>
      <c r="H29" s="37">
        <f>$B$10</f>
        <v>31.4</v>
      </c>
      <c r="I29" s="37">
        <f>$C$10</f>
        <v>2.4</v>
      </c>
      <c r="J29" s="38">
        <f>$D$10</f>
        <v>0</v>
      </c>
      <c r="K29" s="37">
        <f t="shared" si="8"/>
        <v>7.6433121019108277E-2</v>
      </c>
      <c r="L29" s="39">
        <f t="shared" si="9"/>
        <v>4.0460071472716257E-4</v>
      </c>
      <c r="M29" s="40">
        <f t="shared" si="10"/>
        <v>2.1801060821433209</v>
      </c>
      <c r="N29" s="41">
        <f>$B$29</f>
        <v>128.1</v>
      </c>
      <c r="O29" s="41">
        <f>$C$29</f>
        <v>95.5</v>
      </c>
      <c r="P29" s="41">
        <f>$D$29</f>
        <v>399.8</v>
      </c>
      <c r="Q29" s="42">
        <f>$E$29</f>
        <v>0</v>
      </c>
      <c r="R29" s="41">
        <f t="shared" si="11"/>
        <v>0.32041020510255125</v>
      </c>
      <c r="S29" s="41">
        <f t="shared" si="12"/>
        <v>0.23886943471735866</v>
      </c>
      <c r="T29" s="43">
        <f t="shared" si="13"/>
        <v>0</v>
      </c>
      <c r="U29" s="44">
        <f t="shared" si="21"/>
        <v>1.5149667148475831E-2</v>
      </c>
      <c r="V29" s="44">
        <f t="shared" si="14"/>
        <v>7.33294571102029E-3</v>
      </c>
      <c r="W29" s="45">
        <f t="shared" si="15"/>
        <v>0</v>
      </c>
      <c r="X29" s="46">
        <f t="shared" si="16"/>
        <v>2.0659729044097803</v>
      </c>
      <c r="Y29" s="47">
        <f t="shared" si="17"/>
        <v>0.22482612859496121</v>
      </c>
      <c r="Z29" s="40">
        <f t="shared" si="18"/>
        <v>1.8218477525248591</v>
      </c>
      <c r="AA29" s="51">
        <f t="shared" si="19"/>
        <v>1.7996160733438455E-3</v>
      </c>
      <c r="AB29" s="49">
        <f>$AA$28</f>
        <v>6.4572463119000865E-4</v>
      </c>
      <c r="AC29" s="40">
        <f t="shared" si="20"/>
        <v>0.51686753803072116</v>
      </c>
      <c r="AD29" s="38"/>
    </row>
    <row r="30" spans="1:35" x14ac:dyDescent="0.25">
      <c r="A30" s="10" t="str">
        <f t="shared" si="6"/>
        <v>VB168-7</v>
      </c>
      <c r="B30" s="10">
        <v>117.7</v>
      </c>
      <c r="C30" s="10">
        <v>100.5</v>
      </c>
      <c r="D30" s="10">
        <v>174.9</v>
      </c>
      <c r="E30" s="10">
        <v>0</v>
      </c>
      <c r="G30" s="36" t="str">
        <f t="shared" si="7"/>
        <v>VB168-7</v>
      </c>
      <c r="H30" s="37">
        <f>$B$11</f>
        <v>31.1</v>
      </c>
      <c r="I30" s="37">
        <f>$C$11</f>
        <v>2</v>
      </c>
      <c r="J30" s="38">
        <f>$D$11</f>
        <v>0</v>
      </c>
      <c r="K30" s="37">
        <f t="shared" si="8"/>
        <v>6.4308681672025719E-2</v>
      </c>
      <c r="L30" s="39">
        <f t="shared" si="9"/>
        <v>3.4041967959359338E-4</v>
      </c>
      <c r="M30" s="40">
        <f t="shared" si="10"/>
        <v>0.37350476821613693</v>
      </c>
      <c r="N30" s="41">
        <f>$B$30</f>
        <v>117.7</v>
      </c>
      <c r="O30" s="41">
        <f>$C$30</f>
        <v>100.5</v>
      </c>
      <c r="P30" s="41">
        <f>$D$30</f>
        <v>174.9</v>
      </c>
      <c r="Q30" s="42">
        <f>$E$30</f>
        <v>0</v>
      </c>
      <c r="R30" s="41">
        <f t="shared" si="11"/>
        <v>0.67295597484276726</v>
      </c>
      <c r="S30" s="41">
        <f t="shared" si="12"/>
        <v>0.57461406518010294</v>
      </c>
      <c r="T30" s="43">
        <f t="shared" si="13"/>
        <v>0</v>
      </c>
      <c r="U30" s="44">
        <f t="shared" si="21"/>
        <v>3.1818771256623815E-2</v>
      </c>
      <c r="V30" s="44">
        <f t="shared" si="14"/>
        <v>1.7639819635107822E-2</v>
      </c>
      <c r="W30" s="45">
        <f t="shared" si="15"/>
        <v>0</v>
      </c>
      <c r="X30" s="46">
        <f t="shared" si="16"/>
        <v>1.8038036621018618</v>
      </c>
      <c r="Y30" s="47">
        <f t="shared" si="17"/>
        <v>0.49458590891731635</v>
      </c>
      <c r="Z30" s="40">
        <f t="shared" si="18"/>
        <v>0.25296010687404424</v>
      </c>
      <c r="AA30" s="51">
        <f t="shared" si="19"/>
        <v>6.882923137434227E-4</v>
      </c>
      <c r="AB30" s="49">
        <f>$AA$27</f>
        <v>6.38086004307153E-4</v>
      </c>
      <c r="AC30" s="40">
        <f t="shared" si="20"/>
        <v>0.53597223727065268</v>
      </c>
      <c r="AD30" s="38" t="s">
        <v>82</v>
      </c>
    </row>
    <row r="31" spans="1:35" x14ac:dyDescent="0.25">
      <c r="A31" s="10" t="str">
        <f t="shared" si="6"/>
        <v>VB168-8</v>
      </c>
      <c r="B31" s="10">
        <v>107.5</v>
      </c>
      <c r="C31" s="10">
        <v>88</v>
      </c>
      <c r="D31" s="10">
        <v>160.5</v>
      </c>
      <c r="E31" s="10">
        <v>0</v>
      </c>
      <c r="G31" s="36" t="str">
        <f t="shared" si="7"/>
        <v>VB168-8</v>
      </c>
      <c r="H31" s="37">
        <f>$B$12</f>
        <v>32.1</v>
      </c>
      <c r="I31" s="37">
        <f>$C$12</f>
        <v>1.8</v>
      </c>
      <c r="J31" s="38">
        <f>$D$12</f>
        <v>0</v>
      </c>
      <c r="K31" s="37">
        <f>I30/H31</f>
        <v>6.2305295950155763E-2</v>
      </c>
      <c r="L31" s="39">
        <f t="shared" si="9"/>
        <v>3.2981470515142537E-4</v>
      </c>
      <c r="M31" s="40">
        <f t="shared" si="10"/>
        <v>0.79545149666864456</v>
      </c>
      <c r="N31" s="41">
        <f>$B$31</f>
        <v>107.5</v>
      </c>
      <c r="O31" s="41">
        <f>$C$31</f>
        <v>88</v>
      </c>
      <c r="P31" s="41">
        <f>$D$31</f>
        <v>160.5</v>
      </c>
      <c r="Q31" s="42">
        <f>$E$31</f>
        <v>0</v>
      </c>
      <c r="R31" s="41">
        <f t="shared" si="11"/>
        <v>0.66978193146417442</v>
      </c>
      <c r="S31" s="41">
        <f t="shared" si="12"/>
        <v>0.54828660436137067</v>
      </c>
      <c r="T31" s="43">
        <f t="shared" si="13"/>
        <v>0</v>
      </c>
      <c r="U31" s="44">
        <f t="shared" si="21"/>
        <v>3.1668695822275161E-2</v>
      </c>
      <c r="V31" s="44">
        <f t="shared" si="14"/>
        <v>1.6831604715851982E-2</v>
      </c>
      <c r="W31" s="45">
        <f t="shared" si="15"/>
        <v>0</v>
      </c>
      <c r="X31" s="46">
        <f t="shared" si="16"/>
        <v>1.8815018744142458</v>
      </c>
      <c r="Y31" s="47">
        <f t="shared" si="17"/>
        <v>0.48500300538127145</v>
      </c>
      <c r="Z31" s="40">
        <f t="shared" si="18"/>
        <v>0.17925496243520952</v>
      </c>
      <c r="AA31" s="51">
        <f t="shared" si="19"/>
        <v>6.8002610600763358E-4</v>
      </c>
      <c r="AB31" s="49">
        <f>$AA$31</f>
        <v>6.8002610600763358E-4</v>
      </c>
      <c r="AC31" s="40">
        <f t="shared" si="20"/>
        <v>0.43107733385834224</v>
      </c>
      <c r="AD31" s="38">
        <f>1-((((COUNT(AB24:AB33))-3)*((STDEV(AB24:AB31))^2))/(((COUNT(AB24:AB33))-1)*((STDEV(AB24:AB33))^2)))</f>
        <v>0.71005457920210047</v>
      </c>
    </row>
    <row r="32" spans="1:35" x14ac:dyDescent="0.25">
      <c r="A32" s="10" t="str">
        <f t="shared" si="6"/>
        <v>VB168-9</v>
      </c>
      <c r="B32" s="10">
        <v>89.5</v>
      </c>
      <c r="C32" s="10">
        <v>73.400000000000006</v>
      </c>
      <c r="D32" s="10">
        <v>177.3</v>
      </c>
      <c r="E32" s="10">
        <v>0</v>
      </c>
      <c r="G32" s="36" t="str">
        <f t="shared" si="7"/>
        <v>VB168-9</v>
      </c>
      <c r="H32" s="37">
        <f>$B$13</f>
        <v>29.1</v>
      </c>
      <c r="I32" s="37">
        <f>$C$13</f>
        <v>2</v>
      </c>
      <c r="J32" s="38">
        <f>$D$13</f>
        <v>0</v>
      </c>
      <c r="K32" s="37">
        <f>I31/H32</f>
        <v>6.1855670103092779E-2</v>
      </c>
      <c r="L32" s="39">
        <f t="shared" si="9"/>
        <v>3.2743459903177588E-4</v>
      </c>
      <c r="M32" s="40">
        <f t="shared" si="10"/>
        <v>0.89015026242546091</v>
      </c>
      <c r="N32" s="41">
        <f>$B$32</f>
        <v>89.5</v>
      </c>
      <c r="O32" s="41">
        <f>$C$32</f>
        <v>73.400000000000006</v>
      </c>
      <c r="P32" s="41">
        <f>$D$32</f>
        <v>177.3</v>
      </c>
      <c r="Q32" s="42">
        <f>$E$32</f>
        <v>0</v>
      </c>
      <c r="R32" s="41">
        <f t="shared" si="11"/>
        <v>0.50479413423575858</v>
      </c>
      <c r="S32" s="41">
        <f t="shared" si="12"/>
        <v>0.41398759165256627</v>
      </c>
      <c r="T32" s="43">
        <f t="shared" si="13"/>
        <v>0</v>
      </c>
      <c r="U32" s="44">
        <f t="shared" si="21"/>
        <v>2.3867726403180901E-2</v>
      </c>
      <c r="V32" s="44">
        <f t="shared" si="14"/>
        <v>1.2708819519819866E-2</v>
      </c>
      <c r="W32" s="45">
        <f t="shared" si="15"/>
        <v>0</v>
      </c>
      <c r="X32" s="46">
        <f t="shared" si="16"/>
        <v>1.8780443270878395</v>
      </c>
      <c r="Y32" s="47">
        <f t="shared" si="17"/>
        <v>0.36576545923000769</v>
      </c>
      <c r="Z32" s="40">
        <f t="shared" si="18"/>
        <v>0.73783874810403993</v>
      </c>
      <c r="AA32" s="51">
        <f t="shared" si="19"/>
        <v>8.9520371803580325E-4</v>
      </c>
      <c r="AB32" s="49">
        <f>$AA$32</f>
        <v>8.9520371803580325E-4</v>
      </c>
      <c r="AC32" s="40">
        <f t="shared" si="20"/>
        <v>0.10709577290662838</v>
      </c>
      <c r="AD32" s="38"/>
    </row>
    <row r="33" spans="1:30" x14ac:dyDescent="0.25">
      <c r="A33" s="10" t="str">
        <f t="shared" si="6"/>
        <v>VB168-10</v>
      </c>
      <c r="B33" s="10">
        <v>39.299999999999997</v>
      </c>
      <c r="C33" s="10">
        <v>26</v>
      </c>
      <c r="D33" s="10">
        <v>45.7</v>
      </c>
      <c r="E33" s="10">
        <v>0</v>
      </c>
      <c r="G33" s="36" t="str">
        <f t="shared" si="7"/>
        <v>VB168-10</v>
      </c>
      <c r="H33" s="37">
        <f>$B$14</f>
        <v>30.6</v>
      </c>
      <c r="I33" s="52">
        <f>$C$14</f>
        <v>1.9</v>
      </c>
      <c r="J33" s="38">
        <f>$D$14</f>
        <v>0</v>
      </c>
      <c r="K33" s="37">
        <f>I32/H33</f>
        <v>6.535947712418301E-2</v>
      </c>
      <c r="L33" s="39">
        <f t="shared" si="9"/>
        <v>3.459820926588482E-4</v>
      </c>
      <c r="M33" s="40">
        <f t="shared" si="10"/>
        <v>0.15218957241016348</v>
      </c>
      <c r="N33" s="41">
        <f>$B$33</f>
        <v>39.299999999999997</v>
      </c>
      <c r="O33" s="41">
        <f>$C$33</f>
        <v>26</v>
      </c>
      <c r="P33" s="41">
        <f>$D$33</f>
        <v>45.7</v>
      </c>
      <c r="Q33" s="42">
        <f>$E$33</f>
        <v>0</v>
      </c>
      <c r="R33" s="41">
        <f t="shared" si="11"/>
        <v>0.8599562363238511</v>
      </c>
      <c r="S33" s="41">
        <f t="shared" si="12"/>
        <v>0.56892778993435444</v>
      </c>
      <c r="T33" s="43">
        <f t="shared" si="13"/>
        <v>0</v>
      </c>
      <c r="U33" s="44">
        <f t="shared" si="21"/>
        <v>4.0660536197317985E-2</v>
      </c>
      <c r="V33" s="44">
        <f t="shared" si="14"/>
        <v>1.746525922002445E-2</v>
      </c>
      <c r="W33" s="45">
        <f t="shared" si="15"/>
        <v>0</v>
      </c>
      <c r="X33" s="46">
        <f t="shared" si="16"/>
        <v>2.328080888183981</v>
      </c>
      <c r="Y33" s="47">
        <f t="shared" si="17"/>
        <v>0.5812579541734243</v>
      </c>
      <c r="Z33" s="40">
        <f t="shared" si="18"/>
        <v>0.91958224184413184</v>
      </c>
      <c r="AA33" s="51">
        <f t="shared" si="19"/>
        <v>5.9522986339318276E-4</v>
      </c>
      <c r="AB33" s="49">
        <f>$AA$29</f>
        <v>1.7996160733438455E-3</v>
      </c>
      <c r="AC33" s="40">
        <f t="shared" si="20"/>
        <v>2.3690894927227677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346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31.160000000000004</v>
      </c>
      <c r="I36" s="37">
        <f>AVERAGE(I24:I32)</f>
        <v>2.0666666666666669</v>
      </c>
      <c r="J36" s="38">
        <f>AVERAGE(J24:J28)</f>
        <v>0</v>
      </c>
      <c r="K36" s="68">
        <f>AVERAGE(K24:K33)</f>
        <v>6.6082066957980773E-2</v>
      </c>
      <c r="L36" s="69">
        <f>AVERAGE(L24:L33)</f>
        <v>3.498071407441681E-4</v>
      </c>
      <c r="M36" s="68"/>
      <c r="N36" s="37">
        <f t="shared" ref="N36:Y36" si="22">AVERAGE(N24:N33)</f>
        <v>136.47999999999999</v>
      </c>
      <c r="O36" s="37">
        <f t="shared" si="22"/>
        <v>108.95</v>
      </c>
      <c r="P36" s="37">
        <f t="shared" si="22"/>
        <v>230.7</v>
      </c>
      <c r="Q36" s="38">
        <f t="shared" si="22"/>
        <v>0</v>
      </c>
      <c r="R36" s="37">
        <f t="shared" si="22"/>
        <v>0.64659190309539427</v>
      </c>
      <c r="S36" s="37">
        <f t="shared" si="22"/>
        <v>0.50808465622261423</v>
      </c>
      <c r="T36" s="70">
        <f t="shared" si="22"/>
        <v>0</v>
      </c>
      <c r="U36" s="37">
        <f t="shared" si="22"/>
        <v>3.0572222597153365E-2</v>
      </c>
      <c r="V36" s="37">
        <f t="shared" si="22"/>
        <v>1.5597463129141346E-2</v>
      </c>
      <c r="W36" s="70">
        <f t="shared" si="22"/>
        <v>0</v>
      </c>
      <c r="X36" s="40">
        <f t="shared" si="22"/>
        <v>1.9598369535825491</v>
      </c>
      <c r="Y36" s="37">
        <f t="shared" si="22"/>
        <v>0.46169685726294718</v>
      </c>
      <c r="Z36" s="40"/>
      <c r="AA36" s="68">
        <f>AVERAGE(AA24:AA33)</f>
        <v>8.523836432630527E-4</v>
      </c>
      <c r="AB36" s="68">
        <f>AVERAGE(AB24:AB33)</f>
        <v>8.5238364326305281E-4</v>
      </c>
      <c r="AC36" s="68"/>
      <c r="AD36" s="68"/>
    </row>
    <row r="37" spans="1:30" x14ac:dyDescent="0.25">
      <c r="G37" s="67" t="s">
        <v>86</v>
      </c>
      <c r="H37" s="37">
        <f>STDEV(H24:H33)</f>
        <v>0.91554476800548723</v>
      </c>
      <c r="I37" s="37">
        <f>STDEV(I24:I32)</f>
        <v>0.18027756377319948</v>
      </c>
      <c r="J37" s="38">
        <f>STDEV(J24:J28)</f>
        <v>0</v>
      </c>
      <c r="K37" s="40">
        <f>STDEV(K24:K33)</f>
        <v>4.7479588933356312E-3</v>
      </c>
      <c r="L37" s="49">
        <f>STDEV(L24:L33)</f>
        <v>2.5133443932749104E-5</v>
      </c>
      <c r="M37" s="51"/>
      <c r="N37" s="37">
        <f t="shared" ref="N37:Y37" si="23">STDEV(N24:N33)</f>
        <v>50.946481723471358</v>
      </c>
      <c r="O37" s="37">
        <f t="shared" si="23"/>
        <v>41.846153414090033</v>
      </c>
      <c r="P37" s="37">
        <f t="shared" si="23"/>
        <v>103.93907403431642</v>
      </c>
      <c r="Q37" s="38">
        <f t="shared" si="23"/>
        <v>0</v>
      </c>
      <c r="R37" s="37">
        <f t="shared" si="23"/>
        <v>0.18709904019640508</v>
      </c>
      <c r="S37" s="37">
        <f t="shared" si="23"/>
        <v>0.13971419300608523</v>
      </c>
      <c r="T37" s="70">
        <f t="shared" si="23"/>
        <v>0</v>
      </c>
      <c r="U37" s="37">
        <f t="shared" si="23"/>
        <v>8.84643540572508E-3</v>
      </c>
      <c r="V37" s="37">
        <f t="shared" si="23"/>
        <v>4.2890233888018834E-3</v>
      </c>
      <c r="W37" s="70">
        <f t="shared" si="23"/>
        <v>0</v>
      </c>
      <c r="X37" s="40">
        <f t="shared" si="23"/>
        <v>0.15829001690265562</v>
      </c>
      <c r="Y37" s="37">
        <f t="shared" si="23"/>
        <v>0.13001675268403301</v>
      </c>
      <c r="Z37" s="40"/>
      <c r="AA37" s="71">
        <f>STDEV(AA24:AA33)</f>
        <v>3.9982973753859729E-4</v>
      </c>
      <c r="AB37" s="51">
        <f>STDEV(AB24:AB33)</f>
        <v>3.9982973753859724E-4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2.9382052888494452</v>
      </c>
      <c r="I38" s="37">
        <f>(I37/I36)*100</f>
        <v>8.7231079245096517</v>
      </c>
      <c r="J38" s="38" t="e">
        <f>(J37/J36)*100</f>
        <v>#DIV/0!</v>
      </c>
      <c r="K38" s="72">
        <f>(K37/K36)*100</f>
        <v>7.1849430744269682</v>
      </c>
      <c r="L38" s="72">
        <f>(L37/L36)*100</f>
        <v>7.1849430744269682</v>
      </c>
      <c r="M38" s="40"/>
      <c r="N38" s="37">
        <f t="shared" ref="N38:Y38" si="24">(N37/N36)*100</f>
        <v>37.328899269835411</v>
      </c>
      <c r="O38" s="37">
        <f t="shared" si="24"/>
        <v>38.408585051941287</v>
      </c>
      <c r="P38" s="37">
        <f t="shared" si="24"/>
        <v>45.053781549335255</v>
      </c>
      <c r="Q38" s="38" t="e">
        <f t="shared" si="24"/>
        <v>#DIV/0!</v>
      </c>
      <c r="R38" s="37">
        <f t="shared" si="24"/>
        <v>28.936186689118131</v>
      </c>
      <c r="S38" s="37">
        <f t="shared" si="24"/>
        <v>27.498211428937601</v>
      </c>
      <c r="T38" s="70" t="e">
        <f t="shared" si="24"/>
        <v>#DIV/0!</v>
      </c>
      <c r="U38" s="37">
        <f t="shared" si="24"/>
        <v>28.936186689118205</v>
      </c>
      <c r="V38" s="37">
        <f t="shared" si="24"/>
        <v>27.498211428937662</v>
      </c>
      <c r="W38" s="70" t="e">
        <f t="shared" si="24"/>
        <v>#DIV/0!</v>
      </c>
      <c r="X38" s="40">
        <f t="shared" si="24"/>
        <v>8.0766931459938096</v>
      </c>
      <c r="Y38" s="37">
        <f t="shared" si="24"/>
        <v>28.160631946858892</v>
      </c>
      <c r="Z38" s="40"/>
      <c r="AA38" s="71">
        <f>(AA37/AA36)*100</f>
        <v>46.907251294497975</v>
      </c>
      <c r="AB38" s="71">
        <f>(AB37/AB36)*100</f>
        <v>46.907251294497968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VB168-1</v>
      </c>
      <c r="H41" s="83">
        <f>$B$5</f>
        <v>32.4</v>
      </c>
      <c r="I41" s="83">
        <f>$C$5</f>
        <v>2.2000000000000002</v>
      </c>
      <c r="J41" s="84">
        <f>$D$5</f>
        <v>0</v>
      </c>
      <c r="K41" s="83">
        <f t="shared" ref="K41:K49" si="26">I41/H41</f>
        <v>6.7901234567901245E-2</v>
      </c>
      <c r="L41" s="85">
        <f t="shared" ref="L41:L50" si="27">K41/$H$17</f>
        <v>3.5943695181780343E-4</v>
      </c>
      <c r="M41" s="86">
        <f>$B$24</f>
        <v>198.2</v>
      </c>
      <c r="N41" s="86">
        <f>$C$24</f>
        <v>161.9</v>
      </c>
      <c r="O41" s="86">
        <f>$D$24</f>
        <v>269.89999999999998</v>
      </c>
      <c r="P41" s="87">
        <f>$E$24</f>
        <v>0</v>
      </c>
      <c r="Q41" s="86">
        <f t="shared" ref="Q41:Q50" si="28">M41/O41</f>
        <v>0.73434605409410891</v>
      </c>
      <c r="R41" s="86">
        <f t="shared" ref="R41:R50" si="29">N41/O41</f>
        <v>0.59985179696183777</v>
      </c>
      <c r="S41" s="88">
        <f t="shared" ref="S41:S50" si="30">P41/O41</f>
        <v>0</v>
      </c>
      <c r="T41" s="89">
        <f t="shared" ref="T41:T50" si="31">(Q41*0.005*($H$18))/0.5335</f>
        <v>3.4721423082519028E-2</v>
      </c>
      <c r="U41" s="89">
        <f t="shared" ref="U41:U50" si="32">(R41*0.005*($H$18))/0.8217</f>
        <v>1.8414581451092076E-2</v>
      </c>
      <c r="V41" s="90">
        <f t="shared" ref="V41:V50" si="33">(S41*0.005*(100/20))/0.7126</f>
        <v>0</v>
      </c>
      <c r="W41" s="91">
        <f t="shared" ref="W41:W50" si="34">T41/U41</f>
        <v>1.8855396292735112</v>
      </c>
      <c r="X41" s="91">
        <f t="shared" ref="X41:X50" si="35">(T41+U41+V41)*10</f>
        <v>0.53136004533611103</v>
      </c>
      <c r="Y41" s="92">
        <f t="shared" ref="Y41:Y50" si="36">L41/X41</f>
        <v>6.7644708135788055E-4</v>
      </c>
      <c r="Z41" s="84">
        <f t="shared" ref="Z41:Z50" si="37">(Y41*900000)</f>
        <v>608.80237322209246</v>
      </c>
      <c r="AA41" s="93">
        <f t="shared" ref="AA41:AA50" si="38">(Z41*0.2125)+26.378</f>
        <v>155.74850430969462</v>
      </c>
      <c r="AB41" s="93">
        <f t="shared" ref="AB41:AB50" si="39">-0.000006*(AA41)^2 + 0.0266*(AA41) + 3.4677</f>
        <v>7.465064635069635</v>
      </c>
      <c r="AC41" s="94">
        <f t="shared" ref="AC41:AC50" si="40">ABS(Y41-$C$42)</f>
        <v>2.2351395879229995E-5</v>
      </c>
      <c r="AD41" s="95">
        <f t="shared" ref="AD41:AD50" si="41">ABS(AB41-$D$42)</f>
        <v>0.10584280987726924</v>
      </c>
    </row>
    <row r="42" spans="1:30" x14ac:dyDescent="0.25">
      <c r="A42" s="141" t="s">
        <v>96</v>
      </c>
      <c r="B42" s="141"/>
      <c r="C42" s="96">
        <f>MEDIAN(Y41:Y50)</f>
        <v>6.5409568547865056E-4</v>
      </c>
      <c r="D42" s="97">
        <f>MEDIAN(AB41:AB50)</f>
        <v>7.3592218251923658</v>
      </c>
      <c r="G42" s="82" t="str">
        <f t="shared" si="25"/>
        <v>VB168-2</v>
      </c>
      <c r="H42" s="83">
        <f>$B$6</f>
        <v>31.2</v>
      </c>
      <c r="I42" s="83">
        <f>$C$6</f>
        <v>2.1</v>
      </c>
      <c r="J42" s="84">
        <f>$D$6</f>
        <v>0</v>
      </c>
      <c r="K42" s="83">
        <f t="shared" si="26"/>
        <v>6.7307692307692318E-2</v>
      </c>
      <c r="L42" s="85">
        <f t="shared" si="27"/>
        <v>3.5629502042079468E-4</v>
      </c>
      <c r="M42" s="86">
        <f>$B$25</f>
        <v>137.9</v>
      </c>
      <c r="N42" s="86">
        <f>$C$25</f>
        <v>115.4</v>
      </c>
      <c r="O42" s="86">
        <f>$D$25</f>
        <v>374.2</v>
      </c>
      <c r="P42" s="87">
        <f>$E$25</f>
        <v>0</v>
      </c>
      <c r="Q42" s="86">
        <f t="shared" si="28"/>
        <v>0.36851950828433994</v>
      </c>
      <c r="R42" s="86">
        <f t="shared" si="29"/>
        <v>0.30839123463388562</v>
      </c>
      <c r="S42" s="88">
        <f t="shared" si="30"/>
        <v>0</v>
      </c>
      <c r="T42" s="89">
        <f>(Q42*0.01*($H$18))/0.5335</f>
        <v>3.4848752001771226E-2</v>
      </c>
      <c r="U42" s="89">
        <f>(R42*0.01*($H$18))/0.8217</f>
        <v>1.89343285715949E-2</v>
      </c>
      <c r="V42" s="90">
        <f t="shared" si="33"/>
        <v>0</v>
      </c>
      <c r="W42" s="91">
        <f t="shared" si="34"/>
        <v>1.8405063517304221</v>
      </c>
      <c r="X42" s="91">
        <f t="shared" si="35"/>
        <v>0.53783080573366127</v>
      </c>
      <c r="Y42" s="90">
        <f t="shared" si="36"/>
        <v>6.6246673976729257E-4</v>
      </c>
      <c r="Z42" s="84">
        <f t="shared" si="37"/>
        <v>596.22006579056335</v>
      </c>
      <c r="AA42" s="93">
        <f t="shared" si="38"/>
        <v>153.07476398049471</v>
      </c>
      <c r="AB42" s="93">
        <f t="shared" si="39"/>
        <v>7.3988974216750538</v>
      </c>
      <c r="AC42" s="94">
        <f t="shared" si="40"/>
        <v>8.3710542886420141E-6</v>
      </c>
      <c r="AD42" s="95">
        <f t="shared" si="41"/>
        <v>3.9675596482688036E-2</v>
      </c>
    </row>
    <row r="43" spans="1:30" x14ac:dyDescent="0.25">
      <c r="A43" s="141" t="s">
        <v>97</v>
      </c>
      <c r="B43" s="141"/>
      <c r="C43" s="96">
        <f>MEDIAN(AC41:AC50)</f>
        <v>3.8134409168276244E-5</v>
      </c>
      <c r="D43" s="97">
        <f>MEDIAN(AD41:AD50)</f>
        <v>0.18080842819013609</v>
      </c>
      <c r="G43" s="82" t="str">
        <f t="shared" si="25"/>
        <v>VB168-3</v>
      </c>
      <c r="H43" s="83">
        <f>$B$7</f>
        <v>30.9</v>
      </c>
      <c r="I43" s="83">
        <f>$C$7</f>
        <v>1.9</v>
      </c>
      <c r="J43" s="84">
        <f>$D$7</f>
        <v>0</v>
      </c>
      <c r="K43" s="83">
        <f t="shared" si="26"/>
        <v>6.1488673139158574E-2</v>
      </c>
      <c r="L43" s="85">
        <f t="shared" si="27"/>
        <v>3.2549189105478043E-4</v>
      </c>
      <c r="M43" s="86">
        <f>$B$26</f>
        <v>166.8</v>
      </c>
      <c r="N43" s="86">
        <f>$C$26</f>
        <v>123.7</v>
      </c>
      <c r="O43" s="86">
        <f>$D$26</f>
        <v>208.3</v>
      </c>
      <c r="P43" s="87">
        <f>$E$26</f>
        <v>0</v>
      </c>
      <c r="Q43" s="86">
        <f t="shared" si="28"/>
        <v>0.80076812289966393</v>
      </c>
      <c r="R43" s="86">
        <f t="shared" si="29"/>
        <v>0.59385501680268837</v>
      </c>
      <c r="S43" s="88">
        <f t="shared" si="30"/>
        <v>0</v>
      </c>
      <c r="T43" s="89">
        <f t="shared" si="31"/>
        <v>3.7861997938414292E-2</v>
      </c>
      <c r="U43" s="89">
        <f t="shared" si="32"/>
        <v>1.8230488984845826E-2</v>
      </c>
      <c r="V43" s="90">
        <f t="shared" si="33"/>
        <v>0</v>
      </c>
      <c r="W43" s="91">
        <f t="shared" si="34"/>
        <v>2.0768503779513123</v>
      </c>
      <c r="X43" s="91">
        <f t="shared" si="35"/>
        <v>0.56092486923260121</v>
      </c>
      <c r="Y43" s="90">
        <f t="shared" si="36"/>
        <v>5.8027716171701286E-4</v>
      </c>
      <c r="Z43" s="84">
        <f t="shared" si="37"/>
        <v>522.24944554531157</v>
      </c>
      <c r="AA43" s="93">
        <f t="shared" si="38"/>
        <v>137.35600717837872</v>
      </c>
      <c r="AB43" s="93">
        <f t="shared" si="39"/>
        <v>7.0081697546969526</v>
      </c>
      <c r="AC43" s="94">
        <f t="shared" si="40"/>
        <v>7.3818523761637702E-5</v>
      </c>
      <c r="AD43" s="95">
        <f t="shared" si="41"/>
        <v>0.3510520704954132</v>
      </c>
    </row>
    <row r="44" spans="1:30" x14ac:dyDescent="0.25">
      <c r="A44" s="141" t="s">
        <v>98</v>
      </c>
      <c r="B44" s="141"/>
      <c r="C44" s="96">
        <f>C43*1.483</f>
        <v>5.6553328796553676E-5</v>
      </c>
      <c r="D44" s="97">
        <f>D43*1.483</f>
        <v>0.26813889900597182</v>
      </c>
      <c r="G44" s="82" t="str">
        <f t="shared" si="25"/>
        <v>VB168-4</v>
      </c>
      <c r="H44" s="83">
        <f>$B$8</f>
        <v>31</v>
      </c>
      <c r="I44" s="83">
        <f>$C$8</f>
        <v>2.2000000000000002</v>
      </c>
      <c r="J44" s="84">
        <f>$D$8</f>
        <v>0</v>
      </c>
      <c r="K44" s="83">
        <f t="shared" si="26"/>
        <v>7.0967741935483872E-2</v>
      </c>
      <c r="L44" s="85">
        <f t="shared" si="27"/>
        <v>3.7566958835151066E-4</v>
      </c>
      <c r="M44" s="86">
        <f>$B$27</f>
        <v>191.9</v>
      </c>
      <c r="N44" s="86">
        <f>$C$27</f>
        <v>158</v>
      </c>
      <c r="O44" s="86">
        <f>$D$27</f>
        <v>236.5</v>
      </c>
      <c r="P44" s="87">
        <f>$E$27</f>
        <v>0</v>
      </c>
      <c r="Q44" s="86">
        <f t="shared" si="28"/>
        <v>0.81141649048625797</v>
      </c>
      <c r="R44" s="86">
        <f t="shared" si="29"/>
        <v>0.66807610993657507</v>
      </c>
      <c r="S44" s="88">
        <f t="shared" si="30"/>
        <v>0</v>
      </c>
      <c r="T44" s="89">
        <f t="shared" si="31"/>
        <v>3.8365475112494579E-2</v>
      </c>
      <c r="U44" s="89">
        <f t="shared" si="32"/>
        <v>2.0508969055799083E-2</v>
      </c>
      <c r="V44" s="90">
        <f t="shared" si="33"/>
        <v>0</v>
      </c>
      <c r="W44" s="91">
        <f t="shared" si="34"/>
        <v>1.8706681456348691</v>
      </c>
      <c r="X44" s="91">
        <f t="shared" si="35"/>
        <v>0.5887444416829366</v>
      </c>
      <c r="Y44" s="90">
        <f t="shared" si="36"/>
        <v>6.38086004307153E-4</v>
      </c>
      <c r="Z44" s="84">
        <f t="shared" si="37"/>
        <v>574.27740387643769</v>
      </c>
      <c r="AA44" s="93">
        <f t="shared" si="38"/>
        <v>148.41194832374299</v>
      </c>
      <c r="AB44" s="93">
        <f t="shared" si="39"/>
        <v>7.2833011869800668</v>
      </c>
      <c r="AC44" s="94">
        <f t="shared" si="40"/>
        <v>1.600968117149756E-5</v>
      </c>
      <c r="AD44" s="95">
        <f t="shared" si="41"/>
        <v>7.5920638212298996E-2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VB168-5</v>
      </c>
      <c r="H45" s="83">
        <f>$B$9</f>
        <v>31.8</v>
      </c>
      <c r="I45" s="83">
        <f>$C$9</f>
        <v>2</v>
      </c>
      <c r="J45" s="84">
        <f>$D$9</f>
        <v>0</v>
      </c>
      <c r="K45" s="83">
        <f t="shared" si="26"/>
        <v>6.2893081761006289E-2</v>
      </c>
      <c r="L45" s="85">
        <f t="shared" si="27"/>
        <v>3.3292616463398596E-4</v>
      </c>
      <c r="M45" s="86">
        <f>$B$28</f>
        <v>187.9</v>
      </c>
      <c r="N45" s="86">
        <f>$C$28</f>
        <v>147.1</v>
      </c>
      <c r="O45" s="86">
        <f>$D$28</f>
        <v>259.89999999999998</v>
      </c>
      <c r="P45" s="87">
        <f>$E$28</f>
        <v>0</v>
      </c>
      <c r="Q45" s="86">
        <f t="shared" si="28"/>
        <v>0.72297037322046953</v>
      </c>
      <c r="R45" s="86">
        <f t="shared" si="29"/>
        <v>0.56598691804540213</v>
      </c>
      <c r="S45" s="88">
        <f t="shared" si="30"/>
        <v>0</v>
      </c>
      <c r="T45" s="89">
        <f t="shared" si="31"/>
        <v>3.4183557009346478E-2</v>
      </c>
      <c r="U45" s="89">
        <f t="shared" si="32"/>
        <v>1.7374978712054602E-2</v>
      </c>
      <c r="V45" s="90">
        <f t="shared" si="33"/>
        <v>0</v>
      </c>
      <c r="W45" s="91">
        <f t="shared" si="34"/>
        <v>1.9674013750376707</v>
      </c>
      <c r="X45" s="91">
        <f t="shared" si="35"/>
        <v>0.51558535721401078</v>
      </c>
      <c r="Y45" s="90">
        <f t="shared" si="36"/>
        <v>6.4572463119000865E-4</v>
      </c>
      <c r="Z45" s="84">
        <f t="shared" si="37"/>
        <v>581.15216807100774</v>
      </c>
      <c r="AA45" s="93">
        <f t="shared" si="38"/>
        <v>149.87283571508914</v>
      </c>
      <c r="AB45" s="93">
        <f t="shared" si="39"/>
        <v>7.3195462287096777</v>
      </c>
      <c r="AC45" s="94">
        <f t="shared" si="40"/>
        <v>8.3710542886419057E-6</v>
      </c>
      <c r="AD45" s="95">
        <f t="shared" si="41"/>
        <v>3.9675596482688036E-2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3.5051472248390472E-5</v>
      </c>
      <c r="D46" s="97">
        <f>_xlfn.CONFIDENCE.NORM(0.05,D44,D45)</f>
        <v>0.16619115757151584</v>
      </c>
      <c r="G46" s="82" t="str">
        <f t="shared" si="25"/>
        <v>VB168-6</v>
      </c>
      <c r="H46" s="83">
        <f>$B$10</f>
        <v>31.4</v>
      </c>
      <c r="I46" s="83">
        <f>$C$10</f>
        <v>2.4</v>
      </c>
      <c r="J46" s="84">
        <f>$D$10</f>
        <v>0</v>
      </c>
      <c r="K46" s="83">
        <f t="shared" si="26"/>
        <v>7.6433121019108277E-2</v>
      </c>
      <c r="L46" s="85">
        <f t="shared" si="27"/>
        <v>4.0460071472716257E-4</v>
      </c>
      <c r="M46" s="86">
        <f>$B$29</f>
        <v>128.1</v>
      </c>
      <c r="N46" s="86">
        <f>$C$29</f>
        <v>95.5</v>
      </c>
      <c r="O46" s="86">
        <f>$D$29</f>
        <v>399.8</v>
      </c>
      <c r="P46" s="87">
        <f>$E$29</f>
        <v>0</v>
      </c>
      <c r="Q46" s="86">
        <f t="shared" si="28"/>
        <v>0.32041020510255125</v>
      </c>
      <c r="R46" s="86">
        <f t="shared" si="29"/>
        <v>0.23886943471735866</v>
      </c>
      <c r="S46" s="88">
        <f t="shared" si="30"/>
        <v>0</v>
      </c>
      <c r="T46" s="89">
        <f>(Q46*0.01*($H$18))/0.5335</f>
        <v>3.0299334296951662E-2</v>
      </c>
      <c r="U46" s="89">
        <f>(R46*0.01*($H$18))/0.8217</f>
        <v>1.466589142204058E-2</v>
      </c>
      <c r="V46" s="90">
        <f t="shared" si="33"/>
        <v>0</v>
      </c>
      <c r="W46" s="91">
        <f t="shared" si="34"/>
        <v>2.0659729044097803</v>
      </c>
      <c r="X46" s="91">
        <f t="shared" si="35"/>
        <v>0.44965225718992241</v>
      </c>
      <c r="Y46" s="90">
        <f t="shared" si="36"/>
        <v>8.9980803667192276E-4</v>
      </c>
      <c r="Z46" s="84">
        <f t="shared" si="37"/>
        <v>809.82723300473049</v>
      </c>
      <c r="AA46" s="93">
        <f t="shared" si="38"/>
        <v>198.46628701350522</v>
      </c>
      <c r="AB46" s="93">
        <f t="shared" si="39"/>
        <v>8.5105700320736766</v>
      </c>
      <c r="AC46" s="94">
        <f t="shared" si="40"/>
        <v>2.457123511932722E-4</v>
      </c>
      <c r="AD46" s="95">
        <f t="shared" si="41"/>
        <v>1.1513482068813108</v>
      </c>
    </row>
    <row r="47" spans="1:30" x14ac:dyDescent="0.25">
      <c r="G47" s="82" t="str">
        <f t="shared" si="25"/>
        <v>VB168-7</v>
      </c>
      <c r="H47" s="83">
        <f>$B$11</f>
        <v>31.1</v>
      </c>
      <c r="I47" s="83">
        <f>$C$11</f>
        <v>2</v>
      </c>
      <c r="J47" s="84">
        <f>$D$11</f>
        <v>0</v>
      </c>
      <c r="K47" s="83">
        <f t="shared" si="26"/>
        <v>6.4308681672025719E-2</v>
      </c>
      <c r="L47" s="85">
        <f t="shared" si="27"/>
        <v>3.4041967959359338E-4</v>
      </c>
      <c r="M47" s="86">
        <f>$B$30</f>
        <v>117.7</v>
      </c>
      <c r="N47" s="86">
        <f>$C$30</f>
        <v>100.5</v>
      </c>
      <c r="O47" s="86">
        <f>$D$30</f>
        <v>174.9</v>
      </c>
      <c r="P47" s="87">
        <f>$E$30</f>
        <v>0</v>
      </c>
      <c r="Q47" s="86">
        <f t="shared" si="28"/>
        <v>0.67295597484276726</v>
      </c>
      <c r="R47" s="86">
        <f t="shared" si="29"/>
        <v>0.57461406518010294</v>
      </c>
      <c r="S47" s="88">
        <f t="shared" si="30"/>
        <v>0</v>
      </c>
      <c r="T47" s="89">
        <f t="shared" si="31"/>
        <v>3.1818771256623815E-2</v>
      </c>
      <c r="U47" s="89">
        <f t="shared" si="32"/>
        <v>1.7639819635107822E-2</v>
      </c>
      <c r="V47" s="90">
        <f t="shared" si="33"/>
        <v>0</v>
      </c>
      <c r="W47" s="91">
        <f t="shared" si="34"/>
        <v>1.8038036621018618</v>
      </c>
      <c r="X47" s="91">
        <f t="shared" si="35"/>
        <v>0.49458590891731635</v>
      </c>
      <c r="Y47" s="90">
        <f t="shared" si="36"/>
        <v>6.882923137434227E-4</v>
      </c>
      <c r="Z47" s="84">
        <f t="shared" si="37"/>
        <v>619.46308236908044</v>
      </c>
      <c r="AA47" s="93">
        <f t="shared" si="38"/>
        <v>158.01390500342961</v>
      </c>
      <c r="AB47" s="93">
        <f t="shared" si="39"/>
        <v>7.5210595080446305</v>
      </c>
      <c r="AC47" s="94">
        <f t="shared" si="40"/>
        <v>3.4196628264772139E-5</v>
      </c>
      <c r="AD47" s="95">
        <f t="shared" si="41"/>
        <v>0.16183768285226474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VB168-8</v>
      </c>
      <c r="H48" s="83">
        <f>$B$12</f>
        <v>32.1</v>
      </c>
      <c r="I48" s="83">
        <f>$C$12</f>
        <v>1.8</v>
      </c>
      <c r="J48" s="84">
        <f>$D$12</f>
        <v>0</v>
      </c>
      <c r="K48" s="83">
        <f t="shared" si="26"/>
        <v>5.6074766355140186E-2</v>
      </c>
      <c r="L48" s="85">
        <f t="shared" si="27"/>
        <v>2.9683323463628282E-4</v>
      </c>
      <c r="M48" s="86">
        <f>$B$31</f>
        <v>107.5</v>
      </c>
      <c r="N48" s="86">
        <f>$C$31</f>
        <v>88</v>
      </c>
      <c r="O48" s="86">
        <f>$D$31</f>
        <v>160.5</v>
      </c>
      <c r="P48" s="87">
        <f>$E$31</f>
        <v>0</v>
      </c>
      <c r="Q48" s="86">
        <f t="shared" si="28"/>
        <v>0.66978193146417442</v>
      </c>
      <c r="R48" s="86">
        <f t="shared" si="29"/>
        <v>0.54828660436137067</v>
      </c>
      <c r="S48" s="88">
        <f t="shared" si="30"/>
        <v>0</v>
      </c>
      <c r="T48" s="89">
        <f t="shared" si="31"/>
        <v>3.1668695822275161E-2</v>
      </c>
      <c r="U48" s="89">
        <f t="shared" si="32"/>
        <v>1.6831604715851982E-2</v>
      </c>
      <c r="V48" s="90">
        <f t="shared" si="33"/>
        <v>0</v>
      </c>
      <c r="W48" s="91">
        <f t="shared" si="34"/>
        <v>1.8815018744142458</v>
      </c>
      <c r="X48" s="91">
        <f t="shared" si="35"/>
        <v>0.48500300538127145</v>
      </c>
      <c r="Y48" s="90">
        <f t="shared" si="36"/>
        <v>6.1202349540687021E-4</v>
      </c>
      <c r="Z48" s="84">
        <f t="shared" si="37"/>
        <v>550.8211458661832</v>
      </c>
      <c r="AA48" s="93">
        <f t="shared" si="38"/>
        <v>143.42749349656393</v>
      </c>
      <c r="AB48" s="93">
        <f t="shared" si="39"/>
        <v>7.1594426516643583</v>
      </c>
      <c r="AC48" s="94">
        <f t="shared" si="40"/>
        <v>4.207219007178035E-5</v>
      </c>
      <c r="AD48" s="95">
        <f t="shared" si="41"/>
        <v>0.19977917352800745</v>
      </c>
    </row>
    <row r="49" spans="1:30" x14ac:dyDescent="0.25">
      <c r="A49" s="141" t="s">
        <v>85</v>
      </c>
      <c r="B49" s="141"/>
      <c r="C49" s="96">
        <f>AVERAGE(Y41:Y50)</f>
        <v>6.963264632202646E-4</v>
      </c>
      <c r="D49" s="97">
        <f>AVERAGE(AB41:AB50)</f>
        <v>7.5551482835629047</v>
      </c>
      <c r="G49" s="82" t="str">
        <f t="shared" si="25"/>
        <v>VB168-9</v>
      </c>
      <c r="H49" s="83">
        <f>$B$13</f>
        <v>29.1</v>
      </c>
      <c r="I49" s="83">
        <f>$C$13</f>
        <v>2</v>
      </c>
      <c r="J49" s="84">
        <f>$D$13</f>
        <v>0</v>
      </c>
      <c r="K49" s="83">
        <f t="shared" si="26"/>
        <v>6.8728522336769751E-2</v>
      </c>
      <c r="L49" s="85">
        <f t="shared" si="27"/>
        <v>3.6381622114641763E-4</v>
      </c>
      <c r="M49" s="86">
        <f>$B$32</f>
        <v>89.5</v>
      </c>
      <c r="N49" s="86">
        <f>$C$32</f>
        <v>73.400000000000006</v>
      </c>
      <c r="O49" s="86">
        <f>$D$32</f>
        <v>177.3</v>
      </c>
      <c r="P49" s="87">
        <f>$E$32</f>
        <v>0</v>
      </c>
      <c r="Q49" s="86">
        <f t="shared" si="28"/>
        <v>0.50479413423575858</v>
      </c>
      <c r="R49" s="86">
        <f t="shared" si="29"/>
        <v>0.41398759165256627</v>
      </c>
      <c r="S49" s="88">
        <f t="shared" si="30"/>
        <v>0</v>
      </c>
      <c r="T49" s="89">
        <f t="shared" si="31"/>
        <v>2.3867726403180901E-2</v>
      </c>
      <c r="U49" s="89">
        <f t="shared" si="32"/>
        <v>1.2708819519819866E-2</v>
      </c>
      <c r="V49" s="90">
        <f t="shared" si="33"/>
        <v>0</v>
      </c>
      <c r="W49" s="91">
        <f t="shared" si="34"/>
        <v>1.8780443270878395</v>
      </c>
      <c r="X49" s="91">
        <f t="shared" si="35"/>
        <v>0.36576545923000769</v>
      </c>
      <c r="Y49" s="90">
        <f t="shared" si="36"/>
        <v>9.94670797817559E-4</v>
      </c>
      <c r="Z49" s="84">
        <f t="shared" si="37"/>
        <v>895.20371803580315</v>
      </c>
      <c r="AA49" s="93">
        <f t="shared" si="38"/>
        <v>216.60879008260815</v>
      </c>
      <c r="AB49" s="93">
        <f t="shared" si="39"/>
        <v>8.9479776085510672</v>
      </c>
      <c r="AC49" s="94">
        <f t="shared" si="40"/>
        <v>3.4057511233890844E-4</v>
      </c>
      <c r="AD49" s="95">
        <f t="shared" si="41"/>
        <v>1.5887557833587014</v>
      </c>
    </row>
    <row r="50" spans="1:30" x14ac:dyDescent="0.25">
      <c r="A50" s="141" t="s">
        <v>86</v>
      </c>
      <c r="B50" s="141"/>
      <c r="C50" s="96">
        <f>STDEV(Y41:Y50)</f>
        <v>1.39710446081066E-4</v>
      </c>
      <c r="D50" s="97">
        <f>STDEV(AB41:AB50)</f>
        <v>0.65432066395646238</v>
      </c>
      <c r="G50" s="82" t="str">
        <f t="shared" si="25"/>
        <v>VB168-10</v>
      </c>
      <c r="H50" s="83">
        <f>$B$14</f>
        <v>30.6</v>
      </c>
      <c r="I50" s="100">
        <f>$C$14</f>
        <v>1.9</v>
      </c>
      <c r="J50" s="84">
        <f>$D$14</f>
        <v>0</v>
      </c>
      <c r="K50" s="83">
        <f>I50/H50</f>
        <v>6.2091503267973851E-2</v>
      </c>
      <c r="L50" s="85">
        <f t="shared" si="27"/>
        <v>3.2868298802590573E-4</v>
      </c>
      <c r="M50" s="86">
        <f>$B$33</f>
        <v>39.299999999999997</v>
      </c>
      <c r="N50" s="86">
        <f>$C$33</f>
        <v>26</v>
      </c>
      <c r="O50" s="86">
        <f>$D$33</f>
        <v>45.7</v>
      </c>
      <c r="P50" s="87">
        <f>$E$33</f>
        <v>0</v>
      </c>
      <c r="Q50" s="86">
        <f t="shared" si="28"/>
        <v>0.8599562363238511</v>
      </c>
      <c r="R50" s="86">
        <f t="shared" si="29"/>
        <v>0.56892778993435444</v>
      </c>
      <c r="S50" s="88">
        <f t="shared" si="30"/>
        <v>0</v>
      </c>
      <c r="T50" s="89">
        <f t="shared" si="31"/>
        <v>4.0660536197317985E-2</v>
      </c>
      <c r="U50" s="89">
        <f t="shared" si="32"/>
        <v>1.746525922002445E-2</v>
      </c>
      <c r="V50" s="90">
        <f t="shared" si="33"/>
        <v>0</v>
      </c>
      <c r="W50" s="91">
        <f t="shared" si="34"/>
        <v>2.328080888183981</v>
      </c>
      <c r="X50" s="91">
        <f t="shared" si="35"/>
        <v>0.5812579541734243</v>
      </c>
      <c r="Y50" s="90">
        <f t="shared" si="36"/>
        <v>5.6546837022352346E-4</v>
      </c>
      <c r="Z50" s="84">
        <f t="shared" si="37"/>
        <v>508.92153320117109</v>
      </c>
      <c r="AA50" s="93">
        <f t="shared" si="38"/>
        <v>134.52382580524886</v>
      </c>
      <c r="AB50" s="93">
        <f t="shared" si="39"/>
        <v>6.9374538081639336</v>
      </c>
      <c r="AC50" s="94">
        <f t="shared" si="40"/>
        <v>8.8627315255127102E-5</v>
      </c>
      <c r="AD50" s="95">
        <f t="shared" si="41"/>
        <v>0.42176801702843214</v>
      </c>
    </row>
    <row r="51" spans="1:30" ht="15.75" thickBot="1" x14ac:dyDescent="0.3">
      <c r="A51" s="141" t="s">
        <v>87</v>
      </c>
      <c r="B51" s="141"/>
      <c r="C51" s="101">
        <f>(C50/C49)*100</f>
        <v>20.063928840928206</v>
      </c>
      <c r="D51" s="97">
        <f>(D50/D49)*100</f>
        <v>8.6605932722725285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8.6591840442098983E-5</v>
      </c>
      <c r="D53" s="97">
        <f>_xlfn.CONFIDENCE.NORM(0.05,D50,D52)</f>
        <v>0.40554469705443769</v>
      </c>
      <c r="G53" s="109" t="s">
        <v>85</v>
      </c>
      <c r="H53" s="83">
        <f>AVERAGE(H41:H50)</f>
        <v>31.160000000000004</v>
      </c>
      <c r="I53" s="83">
        <f>AVERAGE(I41:I49)</f>
        <v>2.0666666666666669</v>
      </c>
      <c r="J53" s="84">
        <f>AVERAGE(J41:J45)</f>
        <v>0</v>
      </c>
      <c r="K53" s="112">
        <f t="shared" ref="K53:AD53" si="42">AVERAGE(K41:K50)</f>
        <v>6.5819501836226008E-2</v>
      </c>
      <c r="L53" s="113">
        <f t="shared" si="42"/>
        <v>3.4841724544082376E-4</v>
      </c>
      <c r="M53" s="83">
        <f t="shared" si="42"/>
        <v>136.47999999999999</v>
      </c>
      <c r="N53" s="83">
        <f t="shared" si="42"/>
        <v>108.95</v>
      </c>
      <c r="O53" s="83">
        <f t="shared" si="42"/>
        <v>230.7</v>
      </c>
      <c r="P53" s="84">
        <f t="shared" si="42"/>
        <v>0</v>
      </c>
      <c r="Q53" s="83">
        <f t="shared" si="42"/>
        <v>0.64659190309539427</v>
      </c>
      <c r="R53" s="83">
        <f t="shared" si="42"/>
        <v>0.50808465622261423</v>
      </c>
      <c r="S53" s="114">
        <f t="shared" si="42"/>
        <v>0</v>
      </c>
      <c r="T53" s="83">
        <f t="shared" si="42"/>
        <v>3.382962691208951E-2</v>
      </c>
      <c r="U53" s="83">
        <f t="shared" si="42"/>
        <v>1.727747412882312E-2</v>
      </c>
      <c r="V53" s="114">
        <f t="shared" si="42"/>
        <v>0</v>
      </c>
      <c r="W53" s="93">
        <f t="shared" si="42"/>
        <v>1.9598369535825491</v>
      </c>
      <c r="X53" s="93">
        <f t="shared" si="42"/>
        <v>0.51107101040912628</v>
      </c>
      <c r="Y53" s="113">
        <f t="shared" si="42"/>
        <v>6.963264632202646E-4</v>
      </c>
      <c r="Z53" s="93">
        <f t="shared" si="42"/>
        <v>626.69381689823808</v>
      </c>
      <c r="AA53" s="93">
        <f t="shared" si="42"/>
        <v>159.55043609087559</v>
      </c>
      <c r="AB53" s="93">
        <f t="shared" si="42"/>
        <v>7.5551482835629047</v>
      </c>
      <c r="AC53" s="115">
        <f t="shared" si="42"/>
        <v>8.8010530651350937E-5</v>
      </c>
      <c r="AD53" s="115">
        <f t="shared" si="42"/>
        <v>0.41356555751990742</v>
      </c>
    </row>
    <row r="54" spans="1:30" x14ac:dyDescent="0.25">
      <c r="G54" s="109" t="s">
        <v>86</v>
      </c>
      <c r="H54" s="83">
        <f>STDEV(H41:H50)</f>
        <v>0.91554476800548723</v>
      </c>
      <c r="I54" s="83">
        <f>STDEV(I41:I49)</f>
        <v>0.18027756377319948</v>
      </c>
      <c r="J54" s="84">
        <f>STDEV(J41:J45)</f>
        <v>0</v>
      </c>
      <c r="K54" s="93">
        <f t="shared" ref="K54:AD54" si="43">STDEV(K41:K50)</f>
        <v>5.7020897021929804E-3</v>
      </c>
      <c r="L54" s="110">
        <f t="shared" si="43"/>
        <v>3.0184160193705903E-5</v>
      </c>
      <c r="M54" s="83">
        <f t="shared" si="43"/>
        <v>50.946481723471358</v>
      </c>
      <c r="N54" s="83">
        <f t="shared" si="43"/>
        <v>41.846153414090033</v>
      </c>
      <c r="O54" s="83">
        <f t="shared" si="43"/>
        <v>103.93907403431642</v>
      </c>
      <c r="P54" s="84">
        <f t="shared" si="43"/>
        <v>0</v>
      </c>
      <c r="Q54" s="83">
        <f t="shared" si="43"/>
        <v>0.18709904019640508</v>
      </c>
      <c r="R54" s="83">
        <f t="shared" si="43"/>
        <v>0.13971419300608523</v>
      </c>
      <c r="S54" s="114">
        <f t="shared" si="43"/>
        <v>0</v>
      </c>
      <c r="T54" s="83">
        <f t="shared" si="43"/>
        <v>4.7827238968996292E-3</v>
      </c>
      <c r="U54" s="83">
        <f t="shared" si="43"/>
        <v>2.1973926428097688E-3</v>
      </c>
      <c r="V54" s="114">
        <f t="shared" si="43"/>
        <v>0</v>
      </c>
      <c r="W54" s="93">
        <f t="shared" si="43"/>
        <v>0.15829001690265562</v>
      </c>
      <c r="X54" s="93">
        <f t="shared" si="43"/>
        <v>6.7024168990133914E-2</v>
      </c>
      <c r="Y54" s="114">
        <f t="shared" si="43"/>
        <v>1.39710446081066E-4</v>
      </c>
      <c r="Z54" s="93">
        <f t="shared" si="43"/>
        <v>125.73940147295916</v>
      </c>
      <c r="AA54" s="93">
        <f t="shared" si="43"/>
        <v>26.719622813003973</v>
      </c>
      <c r="AB54" s="93">
        <f t="shared" si="43"/>
        <v>0.65432066395646238</v>
      </c>
      <c r="AC54" s="116">
        <f t="shared" si="43"/>
        <v>1.1355220509078936E-4</v>
      </c>
      <c r="AD54" s="116">
        <f t="shared" si="43"/>
        <v>0.52985604426029842</v>
      </c>
    </row>
    <row r="55" spans="1:30" x14ac:dyDescent="0.25">
      <c r="G55" s="109" t="s">
        <v>87</v>
      </c>
      <c r="H55" s="83">
        <f t="shared" ref="H55:AD55" si="44">(H54/H53)*100</f>
        <v>2.9382052888494452</v>
      </c>
      <c r="I55" s="83">
        <f t="shared" si="44"/>
        <v>8.7231079245096517</v>
      </c>
      <c r="J55" s="84" t="e">
        <f t="shared" si="44"/>
        <v>#DIV/0!</v>
      </c>
      <c r="K55" s="117">
        <f t="shared" si="44"/>
        <v>8.6632222109202317</v>
      </c>
      <c r="L55" s="93">
        <f t="shared" si="44"/>
        <v>8.6632222109202317</v>
      </c>
      <c r="M55" s="83">
        <f t="shared" si="44"/>
        <v>37.328899269835411</v>
      </c>
      <c r="N55" s="83">
        <f t="shared" si="44"/>
        <v>38.408585051941287</v>
      </c>
      <c r="O55" s="83">
        <f t="shared" si="44"/>
        <v>45.053781549335255</v>
      </c>
      <c r="P55" s="84" t="e">
        <f t="shared" si="44"/>
        <v>#DIV/0!</v>
      </c>
      <c r="Q55" s="83">
        <f t="shared" si="44"/>
        <v>28.936186689118131</v>
      </c>
      <c r="R55" s="83">
        <f t="shared" si="44"/>
        <v>27.498211428937601</v>
      </c>
      <c r="S55" s="114" t="e">
        <f t="shared" si="44"/>
        <v>#DIV/0!</v>
      </c>
      <c r="T55" s="83">
        <f t="shared" si="44"/>
        <v>14.137678518678706</v>
      </c>
      <c r="U55" s="83">
        <f t="shared" si="44"/>
        <v>12.718251675133299</v>
      </c>
      <c r="V55" s="114" t="e">
        <f t="shared" si="44"/>
        <v>#DIV/0!</v>
      </c>
      <c r="W55" s="93">
        <f t="shared" si="44"/>
        <v>8.0766931459938096</v>
      </c>
      <c r="X55" s="93">
        <f t="shared" si="44"/>
        <v>13.114453300037354</v>
      </c>
      <c r="Y55" s="114">
        <f t="shared" si="44"/>
        <v>20.063928840928206</v>
      </c>
      <c r="Z55" s="93">
        <f t="shared" si="44"/>
        <v>20.06392884092817</v>
      </c>
      <c r="AA55" s="93">
        <f t="shared" si="44"/>
        <v>16.74681904208974</v>
      </c>
      <c r="AB55" s="93">
        <f t="shared" si="44"/>
        <v>8.6605932722725285</v>
      </c>
      <c r="AC55" s="118">
        <f t="shared" si="44"/>
        <v>129.02115718472419</v>
      </c>
      <c r="AD55" s="118">
        <f t="shared" si="44"/>
        <v>128.11899700685137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180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181</v>
      </c>
      <c r="B5" s="10">
        <v>50.6</v>
      </c>
      <c r="C5" s="119">
        <v>4.5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182</v>
      </c>
      <c r="B6" s="10">
        <v>52.3</v>
      </c>
      <c r="C6" s="119">
        <v>5.0999999999999996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183</v>
      </c>
      <c r="B7" s="10">
        <v>52.2</v>
      </c>
      <c r="C7" s="119">
        <v>4.5999999999999996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184</v>
      </c>
      <c r="B8" s="10">
        <v>48.2</v>
      </c>
      <c r="C8" s="119">
        <v>4.9000000000000004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185</v>
      </c>
      <c r="B9" s="10">
        <v>50.5</v>
      </c>
      <c r="C9" s="119">
        <v>4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186</v>
      </c>
      <c r="B10" s="10">
        <v>25.1</v>
      </c>
      <c r="C10" s="119">
        <v>2.2999999999999998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187</v>
      </c>
      <c r="B11" s="10">
        <v>15.2</v>
      </c>
      <c r="C11" s="119">
        <v>5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188</v>
      </c>
      <c r="B12" s="10">
        <v>52.5</v>
      </c>
      <c r="C12" s="119">
        <v>5.0999999999999996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189</v>
      </c>
      <c r="B13" s="10">
        <v>52</v>
      </c>
      <c r="C13" s="119">
        <v>4.7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190</v>
      </c>
      <c r="B14" s="10">
        <v>48.7</v>
      </c>
      <c r="C14" s="119">
        <v>5.4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51.5</v>
      </c>
      <c r="C16" s="10">
        <v>0</v>
      </c>
      <c r="D16" s="10">
        <v>126.7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51.5</v>
      </c>
      <c r="R16" s="25">
        <f t="shared" si="2"/>
        <v>0</v>
      </c>
      <c r="S16" s="25">
        <f t="shared" si="2"/>
        <v>126.7</v>
      </c>
      <c r="T16" s="26">
        <f t="shared" ref="T16:T21" si="3">R16/Q16</f>
        <v>0</v>
      </c>
      <c r="U16" s="21">
        <f t="shared" ref="U16:U21" si="4">S16/Q16</f>
        <v>2.4601941747572815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47.9</v>
      </c>
      <c r="C17" s="10">
        <v>20.8</v>
      </c>
      <c r="D17" s="10">
        <v>86.6</v>
      </c>
      <c r="E17" s="10"/>
      <c r="G17" s="27" t="s">
        <v>39</v>
      </c>
      <c r="H17" s="2">
        <v>210.51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47.9</v>
      </c>
      <c r="R17" s="25">
        <f t="shared" si="2"/>
        <v>20.8</v>
      </c>
      <c r="S17" s="25">
        <f t="shared" si="2"/>
        <v>86.6</v>
      </c>
      <c r="T17" s="26">
        <f t="shared" si="3"/>
        <v>0.43423799582463468</v>
      </c>
      <c r="U17" s="21">
        <f t="shared" si="4"/>
        <v>1.8079331941544885</v>
      </c>
      <c r="V17" s="3"/>
      <c r="W17" s="3"/>
      <c r="X17" s="14"/>
    </row>
    <row r="18" spans="1:35" x14ac:dyDescent="0.25">
      <c r="A18" s="10" t="s">
        <v>40</v>
      </c>
      <c r="B18" s="10">
        <v>51.3</v>
      </c>
      <c r="C18" s="10">
        <v>43.8</v>
      </c>
      <c r="D18" s="10">
        <v>74.400000000000006</v>
      </c>
      <c r="E18" s="10"/>
      <c r="G18" s="27" t="s">
        <v>41</v>
      </c>
      <c r="H18" s="28">
        <f>50.45/10</f>
        <v>5.0449999999999999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51.3</v>
      </c>
      <c r="R18" s="25">
        <f t="shared" si="2"/>
        <v>43.8</v>
      </c>
      <c r="S18" s="25">
        <f t="shared" si="2"/>
        <v>74.400000000000006</v>
      </c>
      <c r="T18" s="26">
        <f t="shared" si="3"/>
        <v>0.85380116959064323</v>
      </c>
      <c r="U18" s="21">
        <f t="shared" si="4"/>
        <v>1.4502923976608189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49.7</v>
      </c>
      <c r="C19" s="10">
        <v>64.400000000000006</v>
      </c>
      <c r="D19" s="10">
        <v>40.4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49.7</v>
      </c>
      <c r="R19" s="25">
        <f t="shared" si="2"/>
        <v>64.400000000000006</v>
      </c>
      <c r="S19" s="25">
        <f t="shared" si="2"/>
        <v>40.4</v>
      </c>
      <c r="T19" s="26">
        <f t="shared" si="3"/>
        <v>1.295774647887324</v>
      </c>
      <c r="U19" s="21">
        <f t="shared" si="4"/>
        <v>0.81287726358148882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51.7</v>
      </c>
      <c r="C20" s="10">
        <v>88.3</v>
      </c>
      <c r="D20" s="10">
        <v>15.9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51.7</v>
      </c>
      <c r="R20" s="25">
        <f t="shared" si="2"/>
        <v>88.3</v>
      </c>
      <c r="S20" s="25">
        <f t="shared" si="2"/>
        <v>15.9</v>
      </c>
      <c r="T20" s="26">
        <f t="shared" si="3"/>
        <v>1.7079303675048354</v>
      </c>
      <c r="U20" s="21">
        <f t="shared" si="4"/>
        <v>0.30754352030947774</v>
      </c>
      <c r="V20" s="3"/>
      <c r="W20" s="3"/>
    </row>
    <row r="21" spans="1:35" x14ac:dyDescent="0.25">
      <c r="A21" s="10" t="s">
        <v>44</v>
      </c>
      <c r="B21" s="10">
        <v>50.6</v>
      </c>
      <c r="C21" s="10">
        <v>105.8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50.6</v>
      </c>
      <c r="R21" s="25">
        <f t="shared" si="2"/>
        <v>105.8</v>
      </c>
      <c r="S21" s="25">
        <f t="shared" si="2"/>
        <v>0</v>
      </c>
      <c r="T21" s="26">
        <f t="shared" si="3"/>
        <v>2.0909090909090908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VB168-1</v>
      </c>
      <c r="B24" s="10">
        <v>244.4</v>
      </c>
      <c r="C24" s="10">
        <v>179.5</v>
      </c>
      <c r="D24" s="10">
        <v>317.39999999999998</v>
      </c>
      <c r="E24" s="10">
        <v>0</v>
      </c>
      <c r="G24" s="36" t="str">
        <f t="shared" ref="G24:G33" si="7">A5</f>
        <v>VB168-1</v>
      </c>
      <c r="H24" s="37">
        <f>$B$5</f>
        <v>50.6</v>
      </c>
      <c r="I24" s="37">
        <f>$C$5</f>
        <v>4.5</v>
      </c>
      <c r="J24" s="38">
        <f>$D$5</f>
        <v>0</v>
      </c>
      <c r="K24" s="37">
        <f t="shared" ref="K24:K30" si="8">I24/H24</f>
        <v>8.8932806324110672E-2</v>
      </c>
      <c r="L24" s="39">
        <f t="shared" ref="L24:L33" si="9">K24/$H$17</f>
        <v>4.224635709662756E-4</v>
      </c>
      <c r="M24" s="40">
        <f t="shared" ref="M24:M33" si="10">ABS(($L$36-L24)/$L$37)</f>
        <v>0.36921550572349993</v>
      </c>
      <c r="N24" s="41">
        <f>$B$24</f>
        <v>244.4</v>
      </c>
      <c r="O24" s="41">
        <f>$C$24</f>
        <v>179.5</v>
      </c>
      <c r="P24" s="41">
        <f>$D$24</f>
        <v>317.39999999999998</v>
      </c>
      <c r="Q24" s="42">
        <f>$E$24</f>
        <v>0</v>
      </c>
      <c r="R24" s="41">
        <f t="shared" ref="R24:R33" si="11">N24/P24</f>
        <v>0.77000630119722757</v>
      </c>
      <c r="S24" s="41">
        <f t="shared" ref="S24:S33" si="12">O24/P24</f>
        <v>0.56553245116572148</v>
      </c>
      <c r="T24" s="43">
        <f t="shared" ref="T24:T33" si="13">Q24/P24</f>
        <v>0</v>
      </c>
      <c r="U24" s="44">
        <f>(R24*0.005*($H$18))/0.5335</f>
        <v>3.6407514428678657E-2</v>
      </c>
      <c r="V24" s="44">
        <f t="shared" ref="V24:V33" si="14">(S24*0.005*($H$18))/0.8217</f>
        <v>1.736102723701512E-2</v>
      </c>
      <c r="W24" s="45">
        <f t="shared" ref="W24:W33" si="15">(T24*0.005*($H$18))/0.7126</f>
        <v>0</v>
      </c>
      <c r="X24" s="46">
        <f t="shared" ref="X24:X33" si="16">U24/V24</f>
        <v>2.0970829624099014</v>
      </c>
      <c r="Y24" s="47">
        <f t="shared" ref="Y24:Y33" si="17">(U24+V24+W24)*10</f>
        <v>0.53768541665693781</v>
      </c>
      <c r="Z24" s="40">
        <f t="shared" ref="Z24:Z33" si="18">ABS(($Y$36-Y24)/$Y$37)</f>
        <v>0.69637977682263208</v>
      </c>
      <c r="AA24" s="48">
        <f t="shared" ref="AA24:AA33" si="19">L24/Y24</f>
        <v>7.8570769799364342E-4</v>
      </c>
      <c r="AB24" s="49">
        <f>$AA$24</f>
        <v>7.8570769799364342E-4</v>
      </c>
      <c r="AC24" s="40">
        <f t="shared" ref="AC24:AC33" si="20">ABS(($AB$36-AB24)/$AB$37)</f>
        <v>0.64753479856193119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VB168-2</v>
      </c>
      <c r="B25" s="10">
        <v>231.3</v>
      </c>
      <c r="C25" s="10">
        <v>172.5</v>
      </c>
      <c r="D25" s="10">
        <v>348.6</v>
      </c>
      <c r="E25" s="10">
        <v>0</v>
      </c>
      <c r="G25" s="36" t="str">
        <f t="shared" si="7"/>
        <v>VB168-2</v>
      </c>
      <c r="H25" s="37">
        <f>$B$6</f>
        <v>52.3</v>
      </c>
      <c r="I25" s="37">
        <f>$C$6</f>
        <v>5.0999999999999996</v>
      </c>
      <c r="J25" s="38">
        <f>$D$6</f>
        <v>0</v>
      </c>
      <c r="K25" s="37">
        <f t="shared" si="8"/>
        <v>9.7514340344168254E-2</v>
      </c>
      <c r="L25" s="39">
        <f t="shared" si="9"/>
        <v>4.6322901688360769E-4</v>
      </c>
      <c r="M25" s="40">
        <f t="shared" si="10"/>
        <v>0.25463070264137294</v>
      </c>
      <c r="N25" s="41">
        <f>$B$25</f>
        <v>231.3</v>
      </c>
      <c r="O25" s="41">
        <f>$C$25</f>
        <v>172.5</v>
      </c>
      <c r="P25" s="41">
        <f>$D$25</f>
        <v>348.6</v>
      </c>
      <c r="Q25" s="42">
        <f>$E$25</f>
        <v>0</v>
      </c>
      <c r="R25" s="41">
        <f t="shared" si="11"/>
        <v>0.66351118760757311</v>
      </c>
      <c r="S25" s="41">
        <f t="shared" si="12"/>
        <v>0.49483648881239239</v>
      </c>
      <c r="T25" s="43">
        <f t="shared" si="13"/>
        <v>0</v>
      </c>
      <c r="U25" s="44">
        <f t="shared" ref="U25:U33" si="21">(R25*0.005*($H$18))/0.5335</f>
        <v>3.1372201888286842E-2</v>
      </c>
      <c r="V25" s="44">
        <f t="shared" si="14"/>
        <v>1.5190763575870268E-2</v>
      </c>
      <c r="W25" s="45">
        <f t="shared" si="15"/>
        <v>0</v>
      </c>
      <c r="X25" s="46">
        <f t="shared" si="16"/>
        <v>2.0652155983863736</v>
      </c>
      <c r="Y25" s="47">
        <f t="shared" si="17"/>
        <v>0.46562965464157113</v>
      </c>
      <c r="Z25" s="40">
        <f t="shared" si="18"/>
        <v>5.2720503035642116E-2</v>
      </c>
      <c r="AA25" s="51">
        <f t="shared" si="19"/>
        <v>9.9484431944135655E-4</v>
      </c>
      <c r="AB25" s="49">
        <f>$AA$26</f>
        <v>8.9629596477635816E-4</v>
      </c>
      <c r="AC25" s="40">
        <f t="shared" si="20"/>
        <v>0.50096475017151321</v>
      </c>
      <c r="AD25" s="38">
        <f>(AB24-AB33)/AB37</f>
        <v>-0.14912321677387499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VB168-3</v>
      </c>
      <c r="B26" s="10">
        <v>264</v>
      </c>
      <c r="C26" s="10">
        <v>223.4</v>
      </c>
      <c r="D26" s="10">
        <v>414.1</v>
      </c>
      <c r="E26" s="10">
        <v>0</v>
      </c>
      <c r="G26" s="36" t="str">
        <f t="shared" si="7"/>
        <v>VB168-3</v>
      </c>
      <c r="H26" s="37">
        <f>$B$7</f>
        <v>52.2</v>
      </c>
      <c r="I26" s="37">
        <f>$C$7</f>
        <v>4.5999999999999996</v>
      </c>
      <c r="J26" s="38">
        <f>$D$7</f>
        <v>0</v>
      </c>
      <c r="K26" s="37">
        <f t="shared" si="8"/>
        <v>8.8122605363984668E-2</v>
      </c>
      <c r="L26" s="39">
        <f t="shared" si="9"/>
        <v>4.1861481812733204E-4</v>
      </c>
      <c r="M26" s="40">
        <f t="shared" si="10"/>
        <v>0.38003370177749241</v>
      </c>
      <c r="N26" s="41">
        <f>$B$26</f>
        <v>264</v>
      </c>
      <c r="O26" s="41">
        <f>$C$26</f>
        <v>223.4</v>
      </c>
      <c r="P26" s="41">
        <f>$D$26</f>
        <v>414.1</v>
      </c>
      <c r="Q26" s="42">
        <f>$E$26</f>
        <v>0</v>
      </c>
      <c r="R26" s="41">
        <f t="shared" si="11"/>
        <v>0.63752716735088144</v>
      </c>
      <c r="S26" s="41">
        <f t="shared" si="12"/>
        <v>0.5394832166143444</v>
      </c>
      <c r="T26" s="43">
        <f t="shared" si="13"/>
        <v>0</v>
      </c>
      <c r="U26" s="44">
        <f t="shared" si="21"/>
        <v>3.0143622861154611E-2</v>
      </c>
      <c r="V26" s="44">
        <f t="shared" si="14"/>
        <v>1.6561353461235048E-2</v>
      </c>
      <c r="W26" s="45">
        <f t="shared" si="15"/>
        <v>0</v>
      </c>
      <c r="X26" s="46">
        <f t="shared" si="16"/>
        <v>1.8201183213504506</v>
      </c>
      <c r="Y26" s="47">
        <f t="shared" si="17"/>
        <v>0.46704976322389657</v>
      </c>
      <c r="Z26" s="40">
        <f t="shared" si="18"/>
        <v>6.5406040364403284E-2</v>
      </c>
      <c r="AA26" s="51">
        <f t="shared" si="19"/>
        <v>8.9629596477635816E-4</v>
      </c>
      <c r="AB26" s="49">
        <f>$AA$25</f>
        <v>9.9484431944135655E-4</v>
      </c>
      <c r="AC26" s="40">
        <f t="shared" si="20"/>
        <v>0.37035200496568499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VB168-4</v>
      </c>
      <c r="B27" s="10">
        <v>191.7</v>
      </c>
      <c r="C27" s="10">
        <v>169.4</v>
      </c>
      <c r="D27" s="10">
        <v>302.8</v>
      </c>
      <c r="E27" s="10">
        <v>0</v>
      </c>
      <c r="G27" s="36" t="str">
        <f t="shared" si="7"/>
        <v>VB168-4</v>
      </c>
      <c r="H27" s="37">
        <f>$B$8</f>
        <v>48.2</v>
      </c>
      <c r="I27" s="37">
        <f>$C$8</f>
        <v>4.9000000000000004</v>
      </c>
      <c r="J27" s="38">
        <f>$D$8</f>
        <v>0</v>
      </c>
      <c r="K27" s="37">
        <f t="shared" si="8"/>
        <v>0.1016597510373444</v>
      </c>
      <c r="L27" s="39">
        <f t="shared" si="9"/>
        <v>4.8292124382378227E-4</v>
      </c>
      <c r="M27" s="40">
        <f t="shared" si="10"/>
        <v>0.19927916912045293</v>
      </c>
      <c r="N27" s="41">
        <f>$B$27</f>
        <v>191.7</v>
      </c>
      <c r="O27" s="41">
        <f>$C$27</f>
        <v>169.4</v>
      </c>
      <c r="P27" s="41">
        <f>$D$27</f>
        <v>302.8</v>
      </c>
      <c r="Q27" s="42">
        <f>$E$27</f>
        <v>0</v>
      </c>
      <c r="R27" s="41">
        <f t="shared" si="11"/>
        <v>0.63309114927344778</v>
      </c>
      <c r="S27" s="41">
        <f t="shared" si="12"/>
        <v>0.55944517833553498</v>
      </c>
      <c r="T27" s="43">
        <f t="shared" si="13"/>
        <v>0</v>
      </c>
      <c r="U27" s="44">
        <f t="shared" si="21"/>
        <v>2.9933878613725814E-2</v>
      </c>
      <c r="V27" s="44">
        <f t="shared" si="14"/>
        <v>1.7174156776821065E-2</v>
      </c>
      <c r="W27" s="45">
        <f t="shared" si="15"/>
        <v>0</v>
      </c>
      <c r="X27" s="46">
        <f t="shared" si="16"/>
        <v>1.7429606007862803</v>
      </c>
      <c r="Y27" s="47">
        <f t="shared" si="17"/>
        <v>0.47108035390546876</v>
      </c>
      <c r="Z27" s="40">
        <f t="shared" si="18"/>
        <v>0.10141047635218862</v>
      </c>
      <c r="AA27" s="51">
        <f t="shared" si="19"/>
        <v>1.0251356054654947E-3</v>
      </c>
      <c r="AB27" s="49">
        <f>$AA$30</f>
        <v>2.8568557914772138E-3</v>
      </c>
      <c r="AC27" s="40">
        <f t="shared" si="20"/>
        <v>2.097496705386527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VB168-5</v>
      </c>
      <c r="B28" s="10">
        <v>153</v>
      </c>
      <c r="C28" s="10">
        <v>130</v>
      </c>
      <c r="D28" s="10">
        <v>219.9</v>
      </c>
      <c r="E28" s="10">
        <v>0</v>
      </c>
      <c r="G28" s="36" t="str">
        <f t="shared" si="7"/>
        <v>VB168-5</v>
      </c>
      <c r="H28" s="37">
        <f>$B$9</f>
        <v>50.5</v>
      </c>
      <c r="I28" s="37">
        <f>$C$9</f>
        <v>4</v>
      </c>
      <c r="J28" s="38">
        <f>$D$9</f>
        <v>0</v>
      </c>
      <c r="K28" s="37">
        <f t="shared" si="8"/>
        <v>7.9207920792079209E-2</v>
      </c>
      <c r="L28" s="39">
        <f t="shared" si="9"/>
        <v>3.7626678443817023E-4</v>
      </c>
      <c r="M28" s="40">
        <f t="shared" si="10"/>
        <v>0.49906689255941367</v>
      </c>
      <c r="N28" s="41">
        <f>$B$28</f>
        <v>153</v>
      </c>
      <c r="O28" s="41">
        <f>$C$28</f>
        <v>130</v>
      </c>
      <c r="P28" s="41">
        <f>$D$28</f>
        <v>219.9</v>
      </c>
      <c r="Q28" s="42">
        <f>$E$28</f>
        <v>0</v>
      </c>
      <c r="R28" s="41">
        <f t="shared" si="11"/>
        <v>0.69577080491132326</v>
      </c>
      <c r="S28" s="41">
        <f t="shared" si="12"/>
        <v>0.59117780809458842</v>
      </c>
      <c r="T28" s="43">
        <f t="shared" si="13"/>
        <v>0</v>
      </c>
      <c r="U28" s="44">
        <f t="shared" si="21"/>
        <v>3.2897504318440733E-2</v>
      </c>
      <c r="V28" s="44">
        <f t="shared" si="14"/>
        <v>1.8148302554686618E-2</v>
      </c>
      <c r="W28" s="45">
        <f t="shared" si="15"/>
        <v>0</v>
      </c>
      <c r="X28" s="46">
        <f t="shared" si="16"/>
        <v>1.8127042030134815</v>
      </c>
      <c r="Y28" s="47">
        <f t="shared" si="17"/>
        <v>0.51045806873127342</v>
      </c>
      <c r="Z28" s="40">
        <f t="shared" si="18"/>
        <v>0.45316348845361276</v>
      </c>
      <c r="AA28" s="51">
        <f t="shared" si="19"/>
        <v>7.3711595033333264E-4</v>
      </c>
      <c r="AB28" s="49">
        <f>$AA$33</f>
        <v>8.080364063126498E-4</v>
      </c>
      <c r="AC28" s="40">
        <f t="shared" si="20"/>
        <v>0.61794106358421808</v>
      </c>
      <c r="AD28" s="38">
        <f>1-((((COUNT(AB24:AB33))-3)*((STDEV(AB26:AB33))^2))/(((COUNT(AB24:AB33))-1)*((STDEV(AB24:AB33))^2)))</f>
        <v>9.279426643812938E-2</v>
      </c>
    </row>
    <row r="29" spans="1:35" x14ac:dyDescent="0.25">
      <c r="A29" s="10" t="str">
        <f t="shared" si="6"/>
        <v>VB168-6</v>
      </c>
      <c r="B29" s="10">
        <v>196.5</v>
      </c>
      <c r="C29" s="10">
        <v>175.2</v>
      </c>
      <c r="D29" s="10">
        <v>302.7</v>
      </c>
      <c r="E29" s="10">
        <v>0</v>
      </c>
      <c r="G29" s="36" t="str">
        <f t="shared" si="7"/>
        <v>VB168-6</v>
      </c>
      <c r="H29" s="37">
        <f>$B$10</f>
        <v>25.1</v>
      </c>
      <c r="I29" s="37">
        <f>$C$10</f>
        <v>2.2999999999999998</v>
      </c>
      <c r="J29" s="38">
        <f>$D$10</f>
        <v>0</v>
      </c>
      <c r="K29" s="37">
        <f t="shared" si="8"/>
        <v>9.1633466135458155E-2</v>
      </c>
      <c r="L29" s="39">
        <f t="shared" si="9"/>
        <v>4.3529269932762412E-4</v>
      </c>
      <c r="M29" s="40">
        <f t="shared" si="10"/>
        <v>0.33315498647929742</v>
      </c>
      <c r="N29" s="41">
        <f>$B$29</f>
        <v>196.5</v>
      </c>
      <c r="O29" s="41">
        <f>$C$29</f>
        <v>175.2</v>
      </c>
      <c r="P29" s="41">
        <f>$D$29</f>
        <v>302.7</v>
      </c>
      <c r="Q29" s="42">
        <f>$E$29</f>
        <v>0</v>
      </c>
      <c r="R29" s="41">
        <f t="shared" si="11"/>
        <v>0.64915758176412297</v>
      </c>
      <c r="S29" s="41">
        <f t="shared" si="12"/>
        <v>0.57879088206144691</v>
      </c>
      <c r="T29" s="43">
        <f t="shared" si="13"/>
        <v>0</v>
      </c>
      <c r="U29" s="44">
        <f t="shared" si="21"/>
        <v>3.0693533270852866E-2</v>
      </c>
      <c r="V29" s="44">
        <f t="shared" si="14"/>
        <v>1.7768041864427406E-2</v>
      </c>
      <c r="W29" s="45">
        <f t="shared" si="15"/>
        <v>0</v>
      </c>
      <c r="X29" s="46">
        <f t="shared" si="16"/>
        <v>1.7274572800451917</v>
      </c>
      <c r="Y29" s="47">
        <f t="shared" si="17"/>
        <v>0.48461575135280271</v>
      </c>
      <c r="Z29" s="40">
        <f t="shared" si="18"/>
        <v>0.22231939255393915</v>
      </c>
      <c r="AA29" s="51">
        <f t="shared" si="19"/>
        <v>8.9822235062006646E-4</v>
      </c>
      <c r="AB29" s="49">
        <f>$AA$28</f>
        <v>7.3711595033333264E-4</v>
      </c>
      <c r="AC29" s="40">
        <f t="shared" si="20"/>
        <v>0.71193670134190978</v>
      </c>
      <c r="AD29" s="38"/>
    </row>
    <row r="30" spans="1:35" x14ac:dyDescent="0.25">
      <c r="A30" s="10" t="str">
        <f t="shared" si="6"/>
        <v>VB168-7</v>
      </c>
      <c r="B30" s="10">
        <v>179</v>
      </c>
      <c r="C30" s="10">
        <v>156.19999999999999</v>
      </c>
      <c r="D30" s="10">
        <v>242.4</v>
      </c>
      <c r="E30" s="10">
        <v>0</v>
      </c>
      <c r="G30" s="36" t="str">
        <f t="shared" si="7"/>
        <v>VB168-7</v>
      </c>
      <c r="H30" s="37">
        <f>$B$11</f>
        <v>15.2</v>
      </c>
      <c r="I30" s="37">
        <f>$C$11</f>
        <v>5</v>
      </c>
      <c r="J30" s="38">
        <f>$D$11</f>
        <v>0</v>
      </c>
      <c r="K30" s="37">
        <f t="shared" si="8"/>
        <v>0.32894736842105265</v>
      </c>
      <c r="L30" s="39">
        <f t="shared" si="9"/>
        <v>1.5626211031354931E-3</v>
      </c>
      <c r="M30" s="40">
        <f t="shared" si="10"/>
        <v>2.8355753009598614</v>
      </c>
      <c r="N30" s="41">
        <f>$B$30</f>
        <v>179</v>
      </c>
      <c r="O30" s="41">
        <f>$C$30</f>
        <v>156.19999999999999</v>
      </c>
      <c r="P30" s="41">
        <f>$D$30</f>
        <v>242.4</v>
      </c>
      <c r="Q30" s="42">
        <f>$E$30</f>
        <v>0</v>
      </c>
      <c r="R30" s="41">
        <f t="shared" si="11"/>
        <v>0.73844884488448848</v>
      </c>
      <c r="S30" s="41">
        <f t="shared" si="12"/>
        <v>0.64438943894389433</v>
      </c>
      <c r="T30" s="43">
        <f t="shared" si="13"/>
        <v>0</v>
      </c>
      <c r="U30" s="44">
        <f t="shared" si="21"/>
        <v>3.491541164425721E-2</v>
      </c>
      <c r="V30" s="44">
        <f t="shared" si="14"/>
        <v>1.9781822559766012E-2</v>
      </c>
      <c r="W30" s="45">
        <f t="shared" si="15"/>
        <v>0</v>
      </c>
      <c r="X30" s="46">
        <f t="shared" si="16"/>
        <v>1.7650250141901083</v>
      </c>
      <c r="Y30" s="47">
        <f t="shared" si="17"/>
        <v>0.54697234204023226</v>
      </c>
      <c r="Z30" s="40">
        <f t="shared" si="18"/>
        <v>0.77933796754512386</v>
      </c>
      <c r="AA30" s="51">
        <f t="shared" si="19"/>
        <v>2.8568557914772138E-3</v>
      </c>
      <c r="AB30" s="49">
        <f>$AA$27</f>
        <v>1.0251356054654947E-3</v>
      </c>
      <c r="AC30" s="40">
        <f t="shared" si="20"/>
        <v>0.3302049316139587</v>
      </c>
      <c r="AD30" s="38" t="s">
        <v>82</v>
      </c>
    </row>
    <row r="31" spans="1:35" x14ac:dyDescent="0.25">
      <c r="A31" s="10" t="str">
        <f t="shared" si="6"/>
        <v>VB168-8</v>
      </c>
      <c r="B31" s="10">
        <v>173</v>
      </c>
      <c r="C31" s="10">
        <v>169.4</v>
      </c>
      <c r="D31" s="10">
        <v>373.3</v>
      </c>
      <c r="E31" s="10">
        <v>0</v>
      </c>
      <c r="G31" s="36" t="str">
        <f t="shared" si="7"/>
        <v>VB168-8</v>
      </c>
      <c r="H31" s="37">
        <f>$B$12</f>
        <v>52.5</v>
      </c>
      <c r="I31" s="37">
        <f>$C$12</f>
        <v>5.0999999999999996</v>
      </c>
      <c r="J31" s="38">
        <f>$D$12</f>
        <v>0</v>
      </c>
      <c r="K31" s="37">
        <f>I30/H31</f>
        <v>9.5238095238095233E-2</v>
      </c>
      <c r="L31" s="39">
        <f t="shared" si="9"/>
        <v>4.5241601462208558E-4</v>
      </c>
      <c r="M31" s="40">
        <f t="shared" si="10"/>
        <v>0.28502423095885226</v>
      </c>
      <c r="N31" s="41">
        <f>$B$31</f>
        <v>173</v>
      </c>
      <c r="O31" s="41">
        <f>$C$31</f>
        <v>169.4</v>
      </c>
      <c r="P31" s="41">
        <f>$D$31</f>
        <v>373.3</v>
      </c>
      <c r="Q31" s="42">
        <f>$E$31</f>
        <v>0</v>
      </c>
      <c r="R31" s="41">
        <f t="shared" si="11"/>
        <v>0.46343423519957139</v>
      </c>
      <c r="S31" s="41">
        <f t="shared" si="12"/>
        <v>0.45379051701044737</v>
      </c>
      <c r="T31" s="43">
        <f t="shared" si="13"/>
        <v>0</v>
      </c>
      <c r="U31" s="44">
        <f t="shared" si="21"/>
        <v>2.1912143548095949E-2</v>
      </c>
      <c r="V31" s="44">
        <f t="shared" si="14"/>
        <v>1.393071168502925E-2</v>
      </c>
      <c r="W31" s="45">
        <f t="shared" si="15"/>
        <v>0</v>
      </c>
      <c r="X31" s="46">
        <f t="shared" si="16"/>
        <v>1.5729378400418701</v>
      </c>
      <c r="Y31" s="47">
        <f t="shared" si="17"/>
        <v>0.35842855233125198</v>
      </c>
      <c r="Z31" s="40">
        <f t="shared" si="18"/>
        <v>0.90488485332030932</v>
      </c>
      <c r="AA31" s="51">
        <f t="shared" si="19"/>
        <v>1.2622209131486054E-3</v>
      </c>
      <c r="AB31" s="49">
        <f>$AA$31</f>
        <v>1.2622209131486054E-3</v>
      </c>
      <c r="AC31" s="40">
        <f t="shared" si="20"/>
        <v>1.5979869311037013E-2</v>
      </c>
      <c r="AD31" s="38">
        <f>1-((((COUNT(AB24:AB33))-3)*((STDEV(AB24:AB31))^2))/(((COUNT(AB24:AB33))-1)*((STDEV(AB24:AB33))^2)))</f>
        <v>0.32729165686607431</v>
      </c>
    </row>
    <row r="32" spans="1:35" x14ac:dyDescent="0.25">
      <c r="A32" s="10" t="str">
        <f t="shared" si="6"/>
        <v>VB168-9</v>
      </c>
      <c r="B32" s="10">
        <v>155.4</v>
      </c>
      <c r="C32" s="10">
        <v>132.30000000000001</v>
      </c>
      <c r="D32" s="10">
        <v>606.9</v>
      </c>
      <c r="E32" s="10">
        <v>0</v>
      </c>
      <c r="G32" s="36" t="str">
        <f t="shared" si="7"/>
        <v>VB168-9</v>
      </c>
      <c r="H32" s="37">
        <f>$B$13</f>
        <v>52</v>
      </c>
      <c r="I32" s="37">
        <f>$C$13</f>
        <v>4.7</v>
      </c>
      <c r="J32" s="38">
        <f>$D$13</f>
        <v>0</v>
      </c>
      <c r="K32" s="37">
        <f>I31/H32</f>
        <v>9.8076923076923075E-2</v>
      </c>
      <c r="L32" s="39">
        <f t="shared" si="9"/>
        <v>4.6590149198101318E-4</v>
      </c>
      <c r="M32" s="40">
        <f t="shared" si="10"/>
        <v>0.24711882521952194</v>
      </c>
      <c r="N32" s="41">
        <f>$B$32</f>
        <v>155.4</v>
      </c>
      <c r="O32" s="41">
        <f>$C$32</f>
        <v>132.30000000000001</v>
      </c>
      <c r="P32" s="41">
        <f>$D$32</f>
        <v>606.9</v>
      </c>
      <c r="Q32" s="42">
        <f>$E$32</f>
        <v>0</v>
      </c>
      <c r="R32" s="41">
        <f t="shared" si="11"/>
        <v>0.25605536332179935</v>
      </c>
      <c r="S32" s="41">
        <f t="shared" si="12"/>
        <v>0.21799307958477512</v>
      </c>
      <c r="T32" s="43">
        <f t="shared" si="13"/>
        <v>0</v>
      </c>
      <c r="U32" s="44">
        <f t="shared" si="21"/>
        <v>1.2106835126133812E-2</v>
      </c>
      <c r="V32" s="44">
        <f t="shared" si="14"/>
        <v>6.692071841944691E-3</v>
      </c>
      <c r="W32" s="45">
        <f t="shared" si="15"/>
        <v>0</v>
      </c>
      <c r="X32" s="46">
        <f t="shared" si="16"/>
        <v>1.8091310751104566</v>
      </c>
      <c r="Y32" s="47">
        <f t="shared" si="17"/>
        <v>0.18798906968078505</v>
      </c>
      <c r="Z32" s="40">
        <f t="shared" si="18"/>
        <v>2.4273856299276546</v>
      </c>
      <c r="AA32" s="51">
        <f t="shared" si="19"/>
        <v>2.4783435163126103E-3</v>
      </c>
      <c r="AB32" s="49">
        <f>$AA$32</f>
        <v>2.4783435163126103E-3</v>
      </c>
      <c r="AC32" s="40">
        <f t="shared" si="20"/>
        <v>1.5958289959517811</v>
      </c>
      <c r="AD32" s="38"/>
    </row>
    <row r="33" spans="1:30" x14ac:dyDescent="0.25">
      <c r="A33" s="10" t="str">
        <f t="shared" si="6"/>
        <v>VB168-10</v>
      </c>
      <c r="B33" s="10">
        <v>228.7</v>
      </c>
      <c r="C33" s="10">
        <v>148.80000000000001</v>
      </c>
      <c r="D33" s="10">
        <v>271.10000000000002</v>
      </c>
      <c r="E33" s="10">
        <v>0</v>
      </c>
      <c r="G33" s="36" t="str">
        <f t="shared" si="7"/>
        <v>VB168-10</v>
      </c>
      <c r="H33" s="37">
        <f>$B$14</f>
        <v>48.7</v>
      </c>
      <c r="I33" s="52">
        <f>$C$14</f>
        <v>5.4</v>
      </c>
      <c r="J33" s="38">
        <f>$D$14</f>
        <v>0</v>
      </c>
      <c r="K33" s="37">
        <f>I32/H33</f>
        <v>9.6509240246406572E-2</v>
      </c>
      <c r="L33" s="39">
        <f t="shared" si="9"/>
        <v>4.5845442138808882E-4</v>
      </c>
      <c r="M33" s="40">
        <f t="shared" si="10"/>
        <v>0.26805128647995752</v>
      </c>
      <c r="N33" s="41">
        <f>$B$33</f>
        <v>228.7</v>
      </c>
      <c r="O33" s="41">
        <f>$C$33</f>
        <v>148.80000000000001</v>
      </c>
      <c r="P33" s="41">
        <f>$D$33</f>
        <v>271.10000000000002</v>
      </c>
      <c r="Q33" s="42">
        <f>$E$33</f>
        <v>0</v>
      </c>
      <c r="R33" s="41">
        <f t="shared" si="11"/>
        <v>0.8436001475470305</v>
      </c>
      <c r="S33" s="41">
        <f t="shared" si="12"/>
        <v>0.54887495389155294</v>
      </c>
      <c r="T33" s="43">
        <f t="shared" si="13"/>
        <v>0</v>
      </c>
      <c r="U33" s="44">
        <f t="shared" si="21"/>
        <v>3.9887185982893814E-2</v>
      </c>
      <c r="V33" s="44">
        <f t="shared" si="14"/>
        <v>1.6849666194370724E-2</v>
      </c>
      <c r="W33" s="45">
        <f t="shared" si="15"/>
        <v>0</v>
      </c>
      <c r="X33" s="46">
        <f t="shared" si="16"/>
        <v>2.3672389424675759</v>
      </c>
      <c r="Y33" s="47">
        <f t="shared" si="17"/>
        <v>0.56736852177264541</v>
      </c>
      <c r="Z33" s="40">
        <f t="shared" si="18"/>
        <v>0.96153283812041856</v>
      </c>
      <c r="AA33" s="51">
        <f t="shared" si="19"/>
        <v>8.080364063126498E-4</v>
      </c>
      <c r="AB33" s="49">
        <f>$AA$29</f>
        <v>8.9822235062006646E-4</v>
      </c>
      <c r="AC33" s="40">
        <f t="shared" si="20"/>
        <v>0.49841158178805617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645.29999999999995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44.730000000000004</v>
      </c>
      <c r="I36" s="37">
        <f>AVERAGE(I24:I32)</f>
        <v>4.4666666666666668</v>
      </c>
      <c r="J36" s="38">
        <f>AVERAGE(J24:J28)</f>
        <v>0</v>
      </c>
      <c r="K36" s="68">
        <f>AVERAGE(K24:K33)</f>
        <v>0.1165842516979623</v>
      </c>
      <c r="L36" s="69">
        <f>AVERAGE(L24:L33)</f>
        <v>5.5381811646934727E-4</v>
      </c>
      <c r="M36" s="68"/>
      <c r="N36" s="37">
        <f t="shared" ref="N36:Y36" si="22">AVERAGE(N24:N33)</f>
        <v>201.70000000000002</v>
      </c>
      <c r="O36" s="37">
        <f t="shared" si="22"/>
        <v>165.67000000000002</v>
      </c>
      <c r="P36" s="37">
        <f t="shared" si="22"/>
        <v>339.92</v>
      </c>
      <c r="Q36" s="38">
        <f t="shared" si="22"/>
        <v>0</v>
      </c>
      <c r="R36" s="37">
        <f t="shared" si="22"/>
        <v>0.63506027830574663</v>
      </c>
      <c r="S36" s="37">
        <f t="shared" si="22"/>
        <v>0.51943140145146982</v>
      </c>
      <c r="T36" s="70">
        <f t="shared" si="22"/>
        <v>0</v>
      </c>
      <c r="U36" s="37">
        <f t="shared" si="22"/>
        <v>3.0026983168252031E-2</v>
      </c>
      <c r="V36" s="37">
        <f t="shared" si="22"/>
        <v>1.5945791775116621E-2</v>
      </c>
      <c r="W36" s="70">
        <f t="shared" si="22"/>
        <v>0</v>
      </c>
      <c r="X36" s="40">
        <f t="shared" si="22"/>
        <v>1.8779871837801689</v>
      </c>
      <c r="Y36" s="37">
        <f t="shared" si="22"/>
        <v>0.45972774943368655</v>
      </c>
      <c r="Z36" s="40"/>
      <c r="AA36" s="68">
        <f>AVERAGE(AA24:AA33)</f>
        <v>1.2742778515881332E-3</v>
      </c>
      <c r="AB36" s="68">
        <f>AVERAGE(AB24:AB33)</f>
        <v>1.2742778515881332E-3</v>
      </c>
      <c r="AC36" s="68"/>
      <c r="AD36" s="68"/>
    </row>
    <row r="37" spans="1:30" x14ac:dyDescent="0.25">
      <c r="G37" s="67" t="s">
        <v>86</v>
      </c>
      <c r="H37" s="37">
        <f>STDEV(H24:H33)</f>
        <v>13.246555107733558</v>
      </c>
      <c r="I37" s="37">
        <f>STDEV(I24:I32)</f>
        <v>0.88459030064770394</v>
      </c>
      <c r="J37" s="38">
        <f>STDEV(J24:J28)</f>
        <v>0</v>
      </c>
      <c r="K37" s="40">
        <f>STDEV(K24:K33)</f>
        <v>7.489242717384513E-2</v>
      </c>
      <c r="L37" s="49">
        <f>STDEV(L24:L33)</f>
        <v>3.5576660098734087E-4</v>
      </c>
      <c r="M37" s="51"/>
      <c r="N37" s="37">
        <f t="shared" ref="N37:Y37" si="23">STDEV(N24:N33)</f>
        <v>38.429068858525859</v>
      </c>
      <c r="O37" s="37">
        <f t="shared" si="23"/>
        <v>26.769595107551048</v>
      </c>
      <c r="P37" s="37">
        <f t="shared" si="23"/>
        <v>110.499912518819</v>
      </c>
      <c r="Q37" s="38">
        <f t="shared" si="23"/>
        <v>0</v>
      </c>
      <c r="R37" s="37">
        <f t="shared" si="23"/>
        <v>0.1667308694230881</v>
      </c>
      <c r="S37" s="37">
        <f t="shared" si="23"/>
        <v>0.11787927461936</v>
      </c>
      <c r="T37" s="70">
        <f t="shared" si="23"/>
        <v>0</v>
      </c>
      <c r="U37" s="37">
        <f t="shared" si="23"/>
        <v>7.8833855317664604E-3</v>
      </c>
      <c r="V37" s="37">
        <f t="shared" si="23"/>
        <v>3.6187230160318298E-3</v>
      </c>
      <c r="W37" s="70">
        <f t="shared" si="23"/>
        <v>0</v>
      </c>
      <c r="X37" s="40">
        <f t="shared" si="23"/>
        <v>0.23129671738387347</v>
      </c>
      <c r="Y37" s="37">
        <f t="shared" si="23"/>
        <v>0.1119470579386269</v>
      </c>
      <c r="Z37" s="40"/>
      <c r="AA37" s="71">
        <f>STDEV(AA24:AA33)</f>
        <v>7.5450795027467879E-4</v>
      </c>
      <c r="AB37" s="51">
        <f>STDEV(AB24:AB33)</f>
        <v>7.545079502746789E-4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29.614475984202006</v>
      </c>
      <c r="I38" s="37">
        <f>(I37/I36)*100</f>
        <v>19.804260462262029</v>
      </c>
      <c r="J38" s="38" t="e">
        <f>(J37/J36)*100</f>
        <v>#DIV/0!</v>
      </c>
      <c r="K38" s="72">
        <f>(K37/K36)*100</f>
        <v>64.238888257284344</v>
      </c>
      <c r="L38" s="72">
        <f>(L37/L36)*100</f>
        <v>64.238888257284344</v>
      </c>
      <c r="M38" s="40"/>
      <c r="N38" s="37">
        <f t="shared" ref="N38:Y38" si="24">(N37/N36)*100</f>
        <v>19.052587436056449</v>
      </c>
      <c r="O38" s="37">
        <f t="shared" si="24"/>
        <v>16.15838420205894</v>
      </c>
      <c r="P38" s="37">
        <f t="shared" si="24"/>
        <v>32.507623122740348</v>
      </c>
      <c r="Q38" s="38" t="e">
        <f t="shared" si="24"/>
        <v>#DIV/0!</v>
      </c>
      <c r="R38" s="37">
        <f t="shared" si="24"/>
        <v>26.254337598928888</v>
      </c>
      <c r="S38" s="37">
        <f t="shared" si="24"/>
        <v>22.693906123111695</v>
      </c>
      <c r="T38" s="70" t="e">
        <f t="shared" si="24"/>
        <v>#DIV/0!</v>
      </c>
      <c r="U38" s="37">
        <f t="shared" si="24"/>
        <v>26.254337598928952</v>
      </c>
      <c r="V38" s="37">
        <f t="shared" si="24"/>
        <v>22.693906123111681</v>
      </c>
      <c r="W38" s="70" t="e">
        <f t="shared" si="24"/>
        <v>#DIV/0!</v>
      </c>
      <c r="X38" s="40">
        <f t="shared" si="24"/>
        <v>12.316203187196422</v>
      </c>
      <c r="Y38" s="37">
        <f t="shared" si="24"/>
        <v>24.350728899120917</v>
      </c>
      <c r="Z38" s="40"/>
      <c r="AA38" s="71">
        <f>(AA37/AA36)*100</f>
        <v>59.210630502157372</v>
      </c>
      <c r="AB38" s="71">
        <f>(AB37/AB36)*100</f>
        <v>59.210630502157379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VB168-1</v>
      </c>
      <c r="H41" s="83">
        <f>$B$5</f>
        <v>50.6</v>
      </c>
      <c r="I41" s="83">
        <f>$C$5</f>
        <v>4.5</v>
      </c>
      <c r="J41" s="84">
        <f>$D$5</f>
        <v>0</v>
      </c>
      <c r="K41" s="83">
        <f t="shared" ref="K41:K49" si="26">I41/H41</f>
        <v>8.8932806324110672E-2</v>
      </c>
      <c r="L41" s="85">
        <f t="shared" ref="L41:L50" si="27">K41/$H$17</f>
        <v>4.224635709662756E-4</v>
      </c>
      <c r="M41" s="86">
        <f>$B$24</f>
        <v>244.4</v>
      </c>
      <c r="N41" s="86">
        <f>$C$24</f>
        <v>179.5</v>
      </c>
      <c r="O41" s="86">
        <f>$D$24</f>
        <v>317.39999999999998</v>
      </c>
      <c r="P41" s="87">
        <f>$E$24</f>
        <v>0</v>
      </c>
      <c r="Q41" s="86">
        <f t="shared" ref="Q41:Q50" si="28">M41/O41</f>
        <v>0.77000630119722757</v>
      </c>
      <c r="R41" s="86">
        <f t="shared" ref="R41:R50" si="29">N41/O41</f>
        <v>0.56553245116572148</v>
      </c>
      <c r="S41" s="88">
        <f t="shared" ref="S41:S50" si="30">P41/O41</f>
        <v>0</v>
      </c>
      <c r="T41" s="89">
        <f t="shared" ref="T41:T50" si="31">(Q41*0.005*($H$18))/0.5335</f>
        <v>3.6407514428678657E-2</v>
      </c>
      <c r="U41" s="89">
        <f t="shared" ref="U41:U50" si="32">(R41*0.005*($H$18))/0.8217</f>
        <v>1.736102723701512E-2</v>
      </c>
      <c r="V41" s="90">
        <f t="shared" ref="V41:V50" si="33">(S41*0.005*(100/20))/0.7126</f>
        <v>0</v>
      </c>
      <c r="W41" s="91">
        <f t="shared" ref="W41:W50" si="34">T41/U41</f>
        <v>2.0970829624099014</v>
      </c>
      <c r="X41" s="91">
        <f t="shared" ref="X41:X50" si="35">(T41+U41+V41)*10</f>
        <v>0.53768541665693781</v>
      </c>
      <c r="Y41" s="92">
        <f t="shared" ref="Y41:Y50" si="36">L41/X41</f>
        <v>7.8570769799364342E-4</v>
      </c>
      <c r="Z41" s="84">
        <f t="shared" ref="Z41:Z50" si="37">(Y41*900000)</f>
        <v>707.13692819427911</v>
      </c>
      <c r="AA41" s="93">
        <f t="shared" ref="AA41:AA50" si="38">(Z41*0.2125)+26.378</f>
        <v>176.64459724128432</v>
      </c>
      <c r="AB41" s="93">
        <f t="shared" ref="AB41:AB50" si="39">-0.000006*(AA41)^2 + 0.0266*(AA41) + 3.4677</f>
        <v>7.9792264042109498</v>
      </c>
      <c r="AC41" s="94">
        <f t="shared" ref="AC41:AC50" si="40">ABS(Y41-$C$42)</f>
        <v>1.7590558875770607E-4</v>
      </c>
      <c r="AD41" s="95">
        <f t="shared" ref="AD41:AD50" si="41">ABS(AB41-$D$42)</f>
        <v>0.81653066330587265</v>
      </c>
    </row>
    <row r="42" spans="1:30" x14ac:dyDescent="0.25">
      <c r="A42" s="141" t="s">
        <v>96</v>
      </c>
      <c r="B42" s="141"/>
      <c r="C42" s="96">
        <f>MEDIAN(Y41:Y50)</f>
        <v>9.616132867513495E-4</v>
      </c>
      <c r="D42" s="97">
        <f>MEDIAN(AB41:AB50)</f>
        <v>8.7957570675168224</v>
      </c>
      <c r="G42" s="82" t="str">
        <f t="shared" si="25"/>
        <v>VB168-2</v>
      </c>
      <c r="H42" s="83">
        <f>$B$6</f>
        <v>52.3</v>
      </c>
      <c r="I42" s="83">
        <f>$C$6</f>
        <v>5.0999999999999996</v>
      </c>
      <c r="J42" s="84">
        <f>$D$6</f>
        <v>0</v>
      </c>
      <c r="K42" s="83">
        <f t="shared" si="26"/>
        <v>9.7514340344168254E-2</v>
      </c>
      <c r="L42" s="85">
        <f t="shared" si="27"/>
        <v>4.6322901688360769E-4</v>
      </c>
      <c r="M42" s="86">
        <f>$B$25</f>
        <v>231.3</v>
      </c>
      <c r="N42" s="86">
        <f>$C$25</f>
        <v>172.5</v>
      </c>
      <c r="O42" s="86">
        <f>$D$25</f>
        <v>348.6</v>
      </c>
      <c r="P42" s="87">
        <f>$E$25</f>
        <v>0</v>
      </c>
      <c r="Q42" s="86">
        <f t="shared" si="28"/>
        <v>0.66351118760757311</v>
      </c>
      <c r="R42" s="86">
        <f t="shared" si="29"/>
        <v>0.49483648881239239</v>
      </c>
      <c r="S42" s="88">
        <f t="shared" si="30"/>
        <v>0</v>
      </c>
      <c r="T42" s="89">
        <f t="shared" si="31"/>
        <v>3.1372201888286842E-2</v>
      </c>
      <c r="U42" s="89">
        <f t="shared" si="32"/>
        <v>1.5190763575870268E-2</v>
      </c>
      <c r="V42" s="90">
        <f t="shared" si="33"/>
        <v>0</v>
      </c>
      <c r="W42" s="91">
        <f t="shared" si="34"/>
        <v>2.0652155983863736</v>
      </c>
      <c r="X42" s="91">
        <f t="shared" si="35"/>
        <v>0.46562965464157113</v>
      </c>
      <c r="Y42" s="90">
        <f t="shared" si="36"/>
        <v>9.9484431944135655E-4</v>
      </c>
      <c r="Z42" s="84">
        <f t="shared" si="37"/>
        <v>895.35988749722094</v>
      </c>
      <c r="AA42" s="93">
        <f t="shared" si="38"/>
        <v>216.64197609315943</v>
      </c>
      <c r="AB42" s="93">
        <f t="shared" si="39"/>
        <v>8.9487740892447469</v>
      </c>
      <c r="AC42" s="94">
        <f t="shared" si="40"/>
        <v>3.3231032690007054E-5</v>
      </c>
      <c r="AD42" s="95">
        <f t="shared" si="41"/>
        <v>0.15301702172792453</v>
      </c>
    </row>
    <row r="43" spans="1:30" x14ac:dyDescent="0.25">
      <c r="A43" s="141" t="s">
        <v>97</v>
      </c>
      <c r="B43" s="141"/>
      <c r="C43" s="96">
        <f>MEDIAN(AC41:AC50)</f>
        <v>1.206114553663487E-4</v>
      </c>
      <c r="D43" s="97">
        <f>MEDIAN(AD41:AD50)</f>
        <v>0.55899375724755362</v>
      </c>
      <c r="G43" s="82" t="str">
        <f t="shared" si="25"/>
        <v>VB168-3</v>
      </c>
      <c r="H43" s="83">
        <f>$B$7</f>
        <v>52.2</v>
      </c>
      <c r="I43" s="83">
        <f>$C$7</f>
        <v>4.5999999999999996</v>
      </c>
      <c r="J43" s="84">
        <f>$D$7</f>
        <v>0</v>
      </c>
      <c r="K43" s="83">
        <f t="shared" si="26"/>
        <v>8.8122605363984668E-2</v>
      </c>
      <c r="L43" s="85">
        <f t="shared" si="27"/>
        <v>4.1861481812733204E-4</v>
      </c>
      <c r="M43" s="86">
        <f>$B$26</f>
        <v>264</v>
      </c>
      <c r="N43" s="86">
        <f>$C$26</f>
        <v>223.4</v>
      </c>
      <c r="O43" s="86">
        <f>$D$26</f>
        <v>414.1</v>
      </c>
      <c r="P43" s="87">
        <f>$E$26</f>
        <v>0</v>
      </c>
      <c r="Q43" s="86">
        <f t="shared" si="28"/>
        <v>0.63752716735088144</v>
      </c>
      <c r="R43" s="86">
        <f t="shared" si="29"/>
        <v>0.5394832166143444</v>
      </c>
      <c r="S43" s="88">
        <f t="shared" si="30"/>
        <v>0</v>
      </c>
      <c r="T43" s="89">
        <f t="shared" si="31"/>
        <v>3.0143622861154611E-2</v>
      </c>
      <c r="U43" s="89">
        <f t="shared" si="32"/>
        <v>1.6561353461235048E-2</v>
      </c>
      <c r="V43" s="90">
        <f t="shared" si="33"/>
        <v>0</v>
      </c>
      <c r="W43" s="91">
        <f t="shared" si="34"/>
        <v>1.8201183213504506</v>
      </c>
      <c r="X43" s="91">
        <f t="shared" si="35"/>
        <v>0.46704976322389657</v>
      </c>
      <c r="Y43" s="90">
        <f t="shared" si="36"/>
        <v>8.9629596477635816E-4</v>
      </c>
      <c r="Z43" s="84">
        <f t="shared" si="37"/>
        <v>806.66636829872232</v>
      </c>
      <c r="AA43" s="93">
        <f t="shared" si="38"/>
        <v>197.79460326347851</v>
      </c>
      <c r="AB43" s="93">
        <f t="shared" si="39"/>
        <v>8.4943002163275878</v>
      </c>
      <c r="AC43" s="94">
        <f t="shared" si="40"/>
        <v>6.5317321974991331E-5</v>
      </c>
      <c r="AD43" s="95">
        <f t="shared" si="41"/>
        <v>0.3014568511892346</v>
      </c>
    </row>
    <row r="44" spans="1:30" x14ac:dyDescent="0.25">
      <c r="A44" s="141" t="s">
        <v>98</v>
      </c>
      <c r="B44" s="141"/>
      <c r="C44" s="96">
        <f>C43*1.483</f>
        <v>1.7886678830829512E-4</v>
      </c>
      <c r="D44" s="97">
        <f>D43*1.483</f>
        <v>0.82898774199812209</v>
      </c>
      <c r="G44" s="82" t="str">
        <f t="shared" si="25"/>
        <v>VB168-4</v>
      </c>
      <c r="H44" s="83">
        <f>$B$8</f>
        <v>48.2</v>
      </c>
      <c r="I44" s="83">
        <f>$C$8</f>
        <v>4.9000000000000004</v>
      </c>
      <c r="J44" s="84">
        <f>$D$8</f>
        <v>0</v>
      </c>
      <c r="K44" s="83">
        <f t="shared" si="26"/>
        <v>0.1016597510373444</v>
      </c>
      <c r="L44" s="85">
        <f t="shared" si="27"/>
        <v>4.8292124382378227E-4</v>
      </c>
      <c r="M44" s="86">
        <f>$B$27</f>
        <v>191.7</v>
      </c>
      <c r="N44" s="86">
        <f>$C$27</f>
        <v>169.4</v>
      </c>
      <c r="O44" s="86">
        <f>$D$27</f>
        <v>302.8</v>
      </c>
      <c r="P44" s="87">
        <f>$E$27</f>
        <v>0</v>
      </c>
      <c r="Q44" s="86">
        <f t="shared" si="28"/>
        <v>0.63309114927344778</v>
      </c>
      <c r="R44" s="86">
        <f t="shared" si="29"/>
        <v>0.55944517833553498</v>
      </c>
      <c r="S44" s="88">
        <f t="shared" si="30"/>
        <v>0</v>
      </c>
      <c r="T44" s="89">
        <f t="shared" si="31"/>
        <v>2.9933878613725814E-2</v>
      </c>
      <c r="U44" s="89">
        <f t="shared" si="32"/>
        <v>1.7174156776821065E-2</v>
      </c>
      <c r="V44" s="90">
        <f t="shared" si="33"/>
        <v>0</v>
      </c>
      <c r="W44" s="91">
        <f t="shared" si="34"/>
        <v>1.7429606007862803</v>
      </c>
      <c r="X44" s="91">
        <f t="shared" si="35"/>
        <v>0.47108035390546876</v>
      </c>
      <c r="Y44" s="90">
        <f t="shared" si="36"/>
        <v>1.0251356054654947E-3</v>
      </c>
      <c r="Z44" s="84">
        <f t="shared" si="37"/>
        <v>922.62204491894522</v>
      </c>
      <c r="AA44" s="93">
        <f t="shared" si="38"/>
        <v>222.43518454527583</v>
      </c>
      <c r="AB44" s="93">
        <f t="shared" si="39"/>
        <v>9.087611440962192</v>
      </c>
      <c r="AC44" s="94">
        <f t="shared" si="40"/>
        <v>6.3522318714145237E-5</v>
      </c>
      <c r="AD44" s="95">
        <f t="shared" si="41"/>
        <v>0.29185437344536957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VB168-5</v>
      </c>
      <c r="H45" s="83">
        <f>$B$9</f>
        <v>50.5</v>
      </c>
      <c r="I45" s="83">
        <f>$C$9</f>
        <v>4</v>
      </c>
      <c r="J45" s="84">
        <f>$D$9</f>
        <v>0</v>
      </c>
      <c r="K45" s="83">
        <f t="shared" si="26"/>
        <v>7.9207920792079209E-2</v>
      </c>
      <c r="L45" s="85">
        <f t="shared" si="27"/>
        <v>3.7626678443817023E-4</v>
      </c>
      <c r="M45" s="86">
        <f>$B$28</f>
        <v>153</v>
      </c>
      <c r="N45" s="86">
        <f>$C$28</f>
        <v>130</v>
      </c>
      <c r="O45" s="86">
        <f>$D$28</f>
        <v>219.9</v>
      </c>
      <c r="P45" s="87">
        <f>$E$28</f>
        <v>0</v>
      </c>
      <c r="Q45" s="86">
        <f t="shared" si="28"/>
        <v>0.69577080491132326</v>
      </c>
      <c r="R45" s="86">
        <f t="shared" si="29"/>
        <v>0.59117780809458842</v>
      </c>
      <c r="S45" s="88">
        <f t="shared" si="30"/>
        <v>0</v>
      </c>
      <c r="T45" s="89">
        <f t="shared" si="31"/>
        <v>3.2897504318440733E-2</v>
      </c>
      <c r="U45" s="89">
        <f t="shared" si="32"/>
        <v>1.8148302554686618E-2</v>
      </c>
      <c r="V45" s="90">
        <f t="shared" si="33"/>
        <v>0</v>
      </c>
      <c r="W45" s="91">
        <f t="shared" si="34"/>
        <v>1.8127042030134815</v>
      </c>
      <c r="X45" s="91">
        <f t="shared" si="35"/>
        <v>0.51045806873127342</v>
      </c>
      <c r="Y45" s="90">
        <f t="shared" si="36"/>
        <v>7.3711595033333264E-4</v>
      </c>
      <c r="Z45" s="84">
        <f t="shared" si="37"/>
        <v>663.40435529999934</v>
      </c>
      <c r="AA45" s="93">
        <f t="shared" si="38"/>
        <v>167.35142550124988</v>
      </c>
      <c r="AB45" s="93">
        <f t="shared" si="39"/>
        <v>7.7512089206294439</v>
      </c>
      <c r="AC45" s="94">
        <f t="shared" si="40"/>
        <v>2.2449733641801686E-4</v>
      </c>
      <c r="AD45" s="95">
        <f t="shared" si="41"/>
        <v>1.0445481468873785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1.1086074683775293E-4</v>
      </c>
      <c r="D46" s="97">
        <f>_xlfn.CONFIDENCE.NORM(0.05,D44,D45)</f>
        <v>0.51380248433181142</v>
      </c>
      <c r="G46" s="82" t="str">
        <f t="shared" si="25"/>
        <v>VB168-6</v>
      </c>
      <c r="H46" s="83">
        <f>$B$10</f>
        <v>25.1</v>
      </c>
      <c r="I46" s="83">
        <f>$C$10</f>
        <v>2.2999999999999998</v>
      </c>
      <c r="J46" s="84">
        <f>$D$10</f>
        <v>0</v>
      </c>
      <c r="K46" s="83">
        <f t="shared" si="26"/>
        <v>9.1633466135458155E-2</v>
      </c>
      <c r="L46" s="85">
        <f t="shared" si="27"/>
        <v>4.3529269932762412E-4</v>
      </c>
      <c r="M46" s="86">
        <f>$B$29</f>
        <v>196.5</v>
      </c>
      <c r="N46" s="86">
        <f>$C$29</f>
        <v>175.2</v>
      </c>
      <c r="O46" s="86">
        <f>$D$29</f>
        <v>302.7</v>
      </c>
      <c r="P46" s="87">
        <f>$E$29</f>
        <v>0</v>
      </c>
      <c r="Q46" s="86">
        <f t="shared" si="28"/>
        <v>0.64915758176412297</v>
      </c>
      <c r="R46" s="86">
        <f t="shared" si="29"/>
        <v>0.57879088206144691</v>
      </c>
      <c r="S46" s="88">
        <f t="shared" si="30"/>
        <v>0</v>
      </c>
      <c r="T46" s="89">
        <f t="shared" si="31"/>
        <v>3.0693533270852866E-2</v>
      </c>
      <c r="U46" s="89">
        <f t="shared" si="32"/>
        <v>1.7768041864427406E-2</v>
      </c>
      <c r="V46" s="90">
        <f t="shared" si="33"/>
        <v>0</v>
      </c>
      <c r="W46" s="91">
        <f t="shared" si="34"/>
        <v>1.7274572800451917</v>
      </c>
      <c r="X46" s="91">
        <f t="shared" si="35"/>
        <v>0.48461575135280271</v>
      </c>
      <c r="Y46" s="90">
        <f t="shared" si="36"/>
        <v>8.9822235062006646E-4</v>
      </c>
      <c r="Z46" s="84">
        <f t="shared" si="37"/>
        <v>808.40011555805984</v>
      </c>
      <c r="AA46" s="93">
        <f t="shared" si="38"/>
        <v>198.16302455608769</v>
      </c>
      <c r="AB46" s="93">
        <f t="shared" si="39"/>
        <v>8.5032249473846324</v>
      </c>
      <c r="AC46" s="94">
        <f t="shared" si="40"/>
        <v>6.3390936131283034E-5</v>
      </c>
      <c r="AD46" s="95">
        <f t="shared" si="41"/>
        <v>0.29253212013218999</v>
      </c>
    </row>
    <row r="47" spans="1:30" x14ac:dyDescent="0.25">
      <c r="G47" s="82" t="str">
        <f t="shared" si="25"/>
        <v>VB168-7</v>
      </c>
      <c r="H47" s="83">
        <f>$B$11*2</f>
        <v>30.4</v>
      </c>
      <c r="I47" s="83">
        <f>$C$11</f>
        <v>5</v>
      </c>
      <c r="J47" s="84">
        <f>$D$11</f>
        <v>0</v>
      </c>
      <c r="K47" s="83">
        <f t="shared" si="26"/>
        <v>0.16447368421052633</v>
      </c>
      <c r="L47" s="85">
        <f t="shared" si="27"/>
        <v>7.8131055156774657E-4</v>
      </c>
      <c r="M47" s="86">
        <f>$B$30</f>
        <v>179</v>
      </c>
      <c r="N47" s="86">
        <f>$C$30</f>
        <v>156.19999999999999</v>
      </c>
      <c r="O47" s="86">
        <f>$D$30</f>
        <v>242.4</v>
      </c>
      <c r="P47" s="87">
        <f>$E$30</f>
        <v>0</v>
      </c>
      <c r="Q47" s="86">
        <f t="shared" si="28"/>
        <v>0.73844884488448848</v>
      </c>
      <c r="R47" s="86">
        <f t="shared" si="29"/>
        <v>0.64438943894389433</v>
      </c>
      <c r="S47" s="88">
        <f t="shared" si="30"/>
        <v>0</v>
      </c>
      <c r="T47" s="89">
        <f t="shared" si="31"/>
        <v>3.491541164425721E-2</v>
      </c>
      <c r="U47" s="89">
        <f t="shared" si="32"/>
        <v>1.9781822559766012E-2</v>
      </c>
      <c r="V47" s="90">
        <f t="shared" si="33"/>
        <v>0</v>
      </c>
      <c r="W47" s="91">
        <f t="shared" si="34"/>
        <v>1.7650250141901083</v>
      </c>
      <c r="X47" s="91">
        <f t="shared" si="35"/>
        <v>0.54697234204023226</v>
      </c>
      <c r="Y47" s="90">
        <f t="shared" si="36"/>
        <v>1.4284278957386069E-3</v>
      </c>
      <c r="Z47" s="84">
        <f t="shared" si="37"/>
        <v>1285.5851061647461</v>
      </c>
      <c r="AA47" s="93">
        <f t="shared" si="38"/>
        <v>299.56483506000853</v>
      </c>
      <c r="AB47" s="93">
        <f t="shared" si="39"/>
        <v>10.897690070169045</v>
      </c>
      <c r="AC47" s="94">
        <f t="shared" si="40"/>
        <v>4.668146089872574E-4</v>
      </c>
      <c r="AD47" s="95">
        <f t="shared" si="41"/>
        <v>2.1019330026522223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VB168-8</v>
      </c>
      <c r="H48" s="83">
        <f>$B$12</f>
        <v>52.5</v>
      </c>
      <c r="I48" s="83">
        <f>$C$12</f>
        <v>5.0999999999999996</v>
      </c>
      <c r="J48" s="84">
        <f>$D$12</f>
        <v>0</v>
      </c>
      <c r="K48" s="83">
        <f t="shared" si="26"/>
        <v>9.7142857142857142E-2</v>
      </c>
      <c r="L48" s="85">
        <f t="shared" si="27"/>
        <v>4.6146433491452734E-4</v>
      </c>
      <c r="M48" s="86">
        <f>$B$31</f>
        <v>173</v>
      </c>
      <c r="N48" s="86">
        <f>$C$31</f>
        <v>169.4</v>
      </c>
      <c r="O48" s="86">
        <f>$D$31</f>
        <v>373.3</v>
      </c>
      <c r="P48" s="87">
        <f>$E$31</f>
        <v>0</v>
      </c>
      <c r="Q48" s="86">
        <f t="shared" si="28"/>
        <v>0.46343423519957139</v>
      </c>
      <c r="R48" s="86">
        <f t="shared" si="29"/>
        <v>0.45379051701044737</v>
      </c>
      <c r="S48" s="88">
        <f t="shared" si="30"/>
        <v>0</v>
      </c>
      <c r="T48" s="89">
        <f t="shared" si="31"/>
        <v>2.1912143548095949E-2</v>
      </c>
      <c r="U48" s="89">
        <f t="shared" si="32"/>
        <v>1.393071168502925E-2</v>
      </c>
      <c r="V48" s="90">
        <f t="shared" si="33"/>
        <v>0</v>
      </c>
      <c r="W48" s="91">
        <f t="shared" si="34"/>
        <v>1.5729378400418701</v>
      </c>
      <c r="X48" s="91">
        <f t="shared" si="35"/>
        <v>0.35842855233125198</v>
      </c>
      <c r="Y48" s="90">
        <f t="shared" si="36"/>
        <v>1.2874653314115777E-3</v>
      </c>
      <c r="Z48" s="84">
        <f t="shared" si="37"/>
        <v>1158.7187982704199</v>
      </c>
      <c r="AA48" s="93">
        <f t="shared" si="38"/>
        <v>272.60574463246422</v>
      </c>
      <c r="AB48" s="93">
        <f t="shared" si="39"/>
        <v>10.273129455183826</v>
      </c>
      <c r="AC48" s="94">
        <f t="shared" si="40"/>
        <v>3.2585204466022816E-4</v>
      </c>
      <c r="AD48" s="95">
        <f t="shared" si="41"/>
        <v>1.4773723876670033</v>
      </c>
    </row>
    <row r="49" spans="1:30" x14ac:dyDescent="0.25">
      <c r="A49" s="141" t="s">
        <v>85</v>
      </c>
      <c r="B49" s="141"/>
      <c r="C49" s="96">
        <f>AVERAGE(Y41:Y50)</f>
        <v>1.0123579186181904E-3</v>
      </c>
      <c r="D49" s="97">
        <f>AVERAGE(AB41:AB50)</f>
        <v>9.0197297954209503</v>
      </c>
      <c r="G49" s="82" t="str">
        <f t="shared" si="25"/>
        <v>VB168-9</v>
      </c>
      <c r="H49" s="83">
        <f>$B$13</f>
        <v>52</v>
      </c>
      <c r="I49" s="83">
        <f>$C$13</f>
        <v>4.7</v>
      </c>
      <c r="J49" s="84">
        <f>$D$13</f>
        <v>0</v>
      </c>
      <c r="K49" s="83">
        <f t="shared" si="26"/>
        <v>9.0384615384615383E-2</v>
      </c>
      <c r="L49" s="85">
        <f t="shared" si="27"/>
        <v>4.2936019849230625E-4</v>
      </c>
      <c r="M49" s="86">
        <f>$B$32</f>
        <v>155.4</v>
      </c>
      <c r="N49" s="86">
        <f>$C$32</f>
        <v>132.30000000000001</v>
      </c>
      <c r="O49" s="86">
        <f>$D$32</f>
        <v>606.9</v>
      </c>
      <c r="P49" s="87">
        <f>$E$32</f>
        <v>0</v>
      </c>
      <c r="Q49" s="86">
        <f t="shared" si="28"/>
        <v>0.25605536332179935</v>
      </c>
      <c r="R49" s="86">
        <f t="shared" si="29"/>
        <v>0.21799307958477512</v>
      </c>
      <c r="S49" s="88">
        <f t="shared" si="30"/>
        <v>0</v>
      </c>
      <c r="T49" s="89">
        <f>(Q49*0.01*($H$18))/0.5335</f>
        <v>2.4213670252267623E-2</v>
      </c>
      <c r="U49" s="89">
        <f>(R49*0.01*($H$18))/0.8217</f>
        <v>1.3384143683889382E-2</v>
      </c>
      <c r="V49" s="90">
        <f t="shared" si="33"/>
        <v>0</v>
      </c>
      <c r="W49" s="91">
        <f t="shared" si="34"/>
        <v>1.8091310751104566</v>
      </c>
      <c r="X49" s="91">
        <f t="shared" si="35"/>
        <v>0.3759781393615701</v>
      </c>
      <c r="Y49" s="90">
        <f t="shared" si="36"/>
        <v>1.1419818163401244E-3</v>
      </c>
      <c r="Z49" s="84">
        <f t="shared" si="37"/>
        <v>1027.783634706112</v>
      </c>
      <c r="AA49" s="93">
        <f t="shared" si="38"/>
        <v>244.78202237504883</v>
      </c>
      <c r="AB49" s="93">
        <f t="shared" si="39"/>
        <v>9.6193923643081849</v>
      </c>
      <c r="AC49" s="94">
        <f t="shared" si="40"/>
        <v>1.8036852958877494E-4</v>
      </c>
      <c r="AD49" s="95">
        <f t="shared" si="41"/>
        <v>0.82363529679136249</v>
      </c>
    </row>
    <row r="50" spans="1:30" x14ac:dyDescent="0.25">
      <c r="A50" s="141" t="s">
        <v>86</v>
      </c>
      <c r="B50" s="141"/>
      <c r="C50" s="96">
        <f>STDEV(Y41:Y50)</f>
        <v>2.1775326138566835E-4</v>
      </c>
      <c r="D50" s="97">
        <f>STDEV(AB41:AB50)</f>
        <v>0.99128147230690777</v>
      </c>
      <c r="G50" s="82" t="str">
        <f t="shared" si="25"/>
        <v>VB168-10</v>
      </c>
      <c r="H50" s="83">
        <f>$B$14</f>
        <v>48.7</v>
      </c>
      <c r="I50" s="100">
        <f>$C$14</f>
        <v>5.4</v>
      </c>
      <c r="J50" s="84">
        <f>$D$14</f>
        <v>0</v>
      </c>
      <c r="K50" s="83">
        <f>I50/H50</f>
        <v>0.11088295687885011</v>
      </c>
      <c r="L50" s="85">
        <f t="shared" si="27"/>
        <v>5.2673486712674037E-4</v>
      </c>
      <c r="M50" s="86">
        <f>$B$33</f>
        <v>228.7</v>
      </c>
      <c r="N50" s="86">
        <f>$C$33</f>
        <v>148.80000000000001</v>
      </c>
      <c r="O50" s="86">
        <f>$D$33</f>
        <v>271.10000000000002</v>
      </c>
      <c r="P50" s="87">
        <f>$E$33</f>
        <v>0</v>
      </c>
      <c r="Q50" s="86">
        <f t="shared" si="28"/>
        <v>0.8436001475470305</v>
      </c>
      <c r="R50" s="86">
        <f t="shared" si="29"/>
        <v>0.54887495389155294</v>
      </c>
      <c r="S50" s="88">
        <f t="shared" si="30"/>
        <v>0</v>
      </c>
      <c r="T50" s="89">
        <f t="shared" si="31"/>
        <v>3.9887185982893814E-2</v>
      </c>
      <c r="U50" s="89">
        <f t="shared" si="32"/>
        <v>1.6849666194370724E-2</v>
      </c>
      <c r="V50" s="90">
        <f t="shared" si="33"/>
        <v>0</v>
      </c>
      <c r="W50" s="91">
        <f t="shared" si="34"/>
        <v>2.3672389424675759</v>
      </c>
      <c r="X50" s="91">
        <f t="shared" si="35"/>
        <v>0.56736852177264541</v>
      </c>
      <c r="Y50" s="90">
        <f t="shared" si="36"/>
        <v>9.2838225406134244E-4</v>
      </c>
      <c r="Z50" s="84">
        <f t="shared" si="37"/>
        <v>835.54402865520819</v>
      </c>
      <c r="AA50" s="93">
        <f t="shared" si="38"/>
        <v>203.93110608923172</v>
      </c>
      <c r="AB50" s="93">
        <f t="shared" si="39"/>
        <v>8.6427400457888979</v>
      </c>
      <c r="AC50" s="94">
        <f t="shared" si="40"/>
        <v>3.3231032690007054E-5</v>
      </c>
      <c r="AD50" s="95">
        <f t="shared" si="41"/>
        <v>0.15301702172792453</v>
      </c>
    </row>
    <row r="51" spans="1:30" ht="15.75" thickBot="1" x14ac:dyDescent="0.3">
      <c r="A51" s="141" t="s">
        <v>87</v>
      </c>
      <c r="B51" s="141"/>
      <c r="C51" s="101">
        <f>(C50/C49)*100</f>
        <v>21.509513323399386</v>
      </c>
      <c r="D51" s="97">
        <f>(D50/D49)*100</f>
        <v>10.990145988742944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1.349623896749539E-4</v>
      </c>
      <c r="D53" s="97">
        <f>_xlfn.CONFIDENCE.NORM(0.05,D50,D52)</f>
        <v>0.61439133215137309</v>
      </c>
      <c r="G53" s="109" t="s">
        <v>85</v>
      </c>
      <c r="H53" s="83">
        <f>AVERAGE(H41:H50)</f>
        <v>46.25</v>
      </c>
      <c r="I53" s="83">
        <f>AVERAGE(I41:I49)</f>
        <v>4.4666666666666668</v>
      </c>
      <c r="J53" s="84">
        <f>AVERAGE(J41:J45)</f>
        <v>0</v>
      </c>
      <c r="K53" s="112">
        <f t="shared" ref="K53:AD53" si="42">AVERAGE(K41:K50)</f>
        <v>0.10099550036139944</v>
      </c>
      <c r="L53" s="113">
        <f t="shared" si="42"/>
        <v>4.7976580856681121E-4</v>
      </c>
      <c r="M53" s="83">
        <f t="shared" si="42"/>
        <v>201.70000000000002</v>
      </c>
      <c r="N53" s="83">
        <f t="shared" si="42"/>
        <v>165.67000000000002</v>
      </c>
      <c r="O53" s="83">
        <f t="shared" si="42"/>
        <v>339.92</v>
      </c>
      <c r="P53" s="84">
        <f t="shared" si="42"/>
        <v>0</v>
      </c>
      <c r="Q53" s="83">
        <f t="shared" si="42"/>
        <v>0.63506027830574663</v>
      </c>
      <c r="R53" s="83">
        <f t="shared" si="42"/>
        <v>0.51943140145146982</v>
      </c>
      <c r="S53" s="114">
        <f t="shared" si="42"/>
        <v>0</v>
      </c>
      <c r="T53" s="83">
        <f t="shared" si="42"/>
        <v>3.123766668086541E-2</v>
      </c>
      <c r="U53" s="83">
        <f t="shared" si="42"/>
        <v>1.6614998959311088E-2</v>
      </c>
      <c r="V53" s="114">
        <f t="shared" si="42"/>
        <v>0</v>
      </c>
      <c r="W53" s="93">
        <f t="shared" si="42"/>
        <v>1.8779871837801689</v>
      </c>
      <c r="X53" s="93">
        <f t="shared" si="42"/>
        <v>0.47852665640176506</v>
      </c>
      <c r="Y53" s="113">
        <f t="shared" si="42"/>
        <v>1.0123579186181904E-3</v>
      </c>
      <c r="Z53" s="93">
        <f t="shared" si="42"/>
        <v>911.12212675637124</v>
      </c>
      <c r="AA53" s="93">
        <f t="shared" si="42"/>
        <v>219.99145193572889</v>
      </c>
      <c r="AB53" s="93">
        <f t="shared" si="42"/>
        <v>9.0197297954209503</v>
      </c>
      <c r="AC53" s="115">
        <f t="shared" si="42"/>
        <v>1.6321307506124172E-4</v>
      </c>
      <c r="AD53" s="115">
        <f t="shared" si="42"/>
        <v>0.74558968855264829</v>
      </c>
    </row>
    <row r="54" spans="1:30" x14ac:dyDescent="0.25">
      <c r="G54" s="109" t="s">
        <v>86</v>
      </c>
      <c r="H54" s="83">
        <f>STDEV(H41:H50)</f>
        <v>9.9412999373544935</v>
      </c>
      <c r="I54" s="83">
        <f>STDEV(I41:I49)</f>
        <v>0.88459030064770394</v>
      </c>
      <c r="J54" s="84">
        <f>STDEV(J41:J45)</f>
        <v>0</v>
      </c>
      <c r="K54" s="93">
        <f t="shared" ref="K54:AD54" si="43">STDEV(K41:K50)</f>
        <v>2.3899794016645742E-2</v>
      </c>
      <c r="L54" s="110">
        <f t="shared" si="43"/>
        <v>1.1353282037264637E-4</v>
      </c>
      <c r="M54" s="83">
        <f t="shared" si="43"/>
        <v>38.429068858525859</v>
      </c>
      <c r="N54" s="83">
        <f t="shared" si="43"/>
        <v>26.769595107551048</v>
      </c>
      <c r="O54" s="83">
        <f t="shared" si="43"/>
        <v>110.499912518819</v>
      </c>
      <c r="P54" s="84">
        <f t="shared" si="43"/>
        <v>0</v>
      </c>
      <c r="Q54" s="83">
        <f t="shared" si="43"/>
        <v>0.1667308694230881</v>
      </c>
      <c r="R54" s="83">
        <f t="shared" si="43"/>
        <v>0.11787927461936</v>
      </c>
      <c r="S54" s="114">
        <f t="shared" si="43"/>
        <v>0</v>
      </c>
      <c r="T54" s="83">
        <f t="shared" si="43"/>
        <v>5.3472242281264295E-3</v>
      </c>
      <c r="U54" s="83">
        <f t="shared" si="43"/>
        <v>1.9524552118566662E-3</v>
      </c>
      <c r="V54" s="114">
        <f t="shared" si="43"/>
        <v>0</v>
      </c>
      <c r="W54" s="93">
        <f t="shared" si="43"/>
        <v>0.23129671738387347</v>
      </c>
      <c r="X54" s="93">
        <f t="shared" si="43"/>
        <v>6.8659702002351955E-2</v>
      </c>
      <c r="Y54" s="114">
        <f t="shared" si="43"/>
        <v>2.1775326138566835E-4</v>
      </c>
      <c r="Z54" s="93">
        <f t="shared" si="43"/>
        <v>195.97793524710187</v>
      </c>
      <c r="AA54" s="93">
        <f t="shared" si="43"/>
        <v>41.645311240009121</v>
      </c>
      <c r="AB54" s="93">
        <f t="shared" si="43"/>
        <v>0.99128147230690777</v>
      </c>
      <c r="AC54" s="116">
        <f t="shared" si="43"/>
        <v>1.4380289114710823E-4</v>
      </c>
      <c r="AD54" s="116">
        <f t="shared" si="43"/>
        <v>0.64861807009967476</v>
      </c>
    </row>
    <row r="55" spans="1:30" x14ac:dyDescent="0.25">
      <c r="G55" s="109" t="s">
        <v>87</v>
      </c>
      <c r="H55" s="83">
        <f t="shared" ref="H55:AD55" si="44">(H54/H53)*100</f>
        <v>21.494702567252961</v>
      </c>
      <c r="I55" s="83">
        <f t="shared" si="44"/>
        <v>19.804260462262029</v>
      </c>
      <c r="J55" s="84" t="e">
        <f t="shared" si="44"/>
        <v>#DIV/0!</v>
      </c>
      <c r="K55" s="117">
        <f t="shared" si="44"/>
        <v>23.664216654329547</v>
      </c>
      <c r="L55" s="93">
        <f t="shared" si="44"/>
        <v>23.664216654329593</v>
      </c>
      <c r="M55" s="83">
        <f t="shared" si="44"/>
        <v>19.052587436056449</v>
      </c>
      <c r="N55" s="83">
        <f t="shared" si="44"/>
        <v>16.15838420205894</v>
      </c>
      <c r="O55" s="83">
        <f t="shared" si="44"/>
        <v>32.507623122740348</v>
      </c>
      <c r="P55" s="84" t="e">
        <f t="shared" si="44"/>
        <v>#DIV/0!</v>
      </c>
      <c r="Q55" s="83">
        <f t="shared" si="44"/>
        <v>26.254337598928888</v>
      </c>
      <c r="R55" s="83">
        <f t="shared" si="44"/>
        <v>22.693906123111695</v>
      </c>
      <c r="S55" s="114" t="e">
        <f t="shared" si="44"/>
        <v>#DIV/0!</v>
      </c>
      <c r="T55" s="83">
        <f t="shared" si="44"/>
        <v>17.117873376252728</v>
      </c>
      <c r="U55" s="83">
        <f t="shared" si="44"/>
        <v>11.751160602766726</v>
      </c>
      <c r="V55" s="114" t="e">
        <f t="shared" si="44"/>
        <v>#DIV/0!</v>
      </c>
      <c r="W55" s="93">
        <f t="shared" si="44"/>
        <v>12.316203187196422</v>
      </c>
      <c r="X55" s="93">
        <f t="shared" si="44"/>
        <v>14.34814572685082</v>
      </c>
      <c r="Y55" s="114">
        <f t="shared" si="44"/>
        <v>21.509513323399386</v>
      </c>
      <c r="Z55" s="93">
        <f t="shared" si="44"/>
        <v>21.509513323399425</v>
      </c>
      <c r="AA55" s="93">
        <f t="shared" si="44"/>
        <v>18.930422465767403</v>
      </c>
      <c r="AB55" s="93">
        <f t="shared" si="44"/>
        <v>10.990145988742944</v>
      </c>
      <c r="AC55" s="118">
        <f t="shared" si="44"/>
        <v>88.107457746966475</v>
      </c>
      <c r="AD55" s="118">
        <f t="shared" si="44"/>
        <v>86.99397001570442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3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169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170</v>
      </c>
      <c r="B5" s="10">
        <v>43.5</v>
      </c>
      <c r="C5" s="10">
        <v>1.5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171</v>
      </c>
      <c r="B6" s="10">
        <v>46.9</v>
      </c>
      <c r="C6" s="10">
        <v>1.1000000000000001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172</v>
      </c>
      <c r="B7" s="10">
        <v>48</v>
      </c>
      <c r="C7" s="10">
        <v>1.1000000000000001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173</v>
      </c>
      <c r="B8" s="10">
        <v>45.3</v>
      </c>
      <c r="C8" s="10">
        <v>0.9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174</v>
      </c>
      <c r="B9" s="10">
        <v>42.5</v>
      </c>
      <c r="C9" s="10">
        <v>0.63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175</v>
      </c>
      <c r="B10" s="10">
        <v>47.5</v>
      </c>
      <c r="C10" s="10">
        <v>1.4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176</v>
      </c>
      <c r="B11" s="10">
        <v>43.5</v>
      </c>
      <c r="C11" s="10">
        <v>1.6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177</v>
      </c>
      <c r="B12" s="10">
        <v>45.8</v>
      </c>
      <c r="C12" s="10">
        <v>2.1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178</v>
      </c>
      <c r="B13" s="10">
        <v>43.1</v>
      </c>
      <c r="C13" s="10">
        <v>1.3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179</v>
      </c>
      <c r="B14" s="10">
        <v>43.9</v>
      </c>
      <c r="C14" s="10">
        <v>1.4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48.7</v>
      </c>
      <c r="C16" s="10">
        <v>0</v>
      </c>
      <c r="D16" s="10">
        <v>127.7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48.7</v>
      </c>
      <c r="R16" s="25">
        <f t="shared" si="2"/>
        <v>0</v>
      </c>
      <c r="S16" s="25">
        <f t="shared" si="2"/>
        <v>127.7</v>
      </c>
      <c r="T16" s="26">
        <f t="shared" ref="T16:T21" si="3">R16/Q16</f>
        <v>0</v>
      </c>
      <c r="U16" s="21">
        <f t="shared" ref="U16:U21" si="4">S16/Q16</f>
        <v>2.6221765913757697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49.4</v>
      </c>
      <c r="C17" s="10">
        <v>19.899999999999999</v>
      </c>
      <c r="D17" s="10">
        <v>109.1</v>
      </c>
      <c r="E17" s="10"/>
      <c r="G17" s="27" t="s">
        <v>39</v>
      </c>
      <c r="H17" s="2">
        <v>211.26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49.4</v>
      </c>
      <c r="R17" s="25">
        <f t="shared" si="2"/>
        <v>19.899999999999999</v>
      </c>
      <c r="S17" s="25">
        <f t="shared" si="2"/>
        <v>109.1</v>
      </c>
      <c r="T17" s="26">
        <f t="shared" si="3"/>
        <v>0.40283400809716596</v>
      </c>
      <c r="U17" s="21">
        <f t="shared" si="4"/>
        <v>2.2085020242914979</v>
      </c>
      <c r="V17" s="3"/>
      <c r="W17" s="3"/>
      <c r="X17" s="14"/>
    </row>
    <row r="18" spans="1:35" x14ac:dyDescent="0.25">
      <c r="A18" s="10" t="s">
        <v>40</v>
      </c>
      <c r="B18" s="10">
        <v>43.9</v>
      </c>
      <c r="C18" s="10">
        <v>38.1</v>
      </c>
      <c r="D18" s="10">
        <v>76</v>
      </c>
      <c r="E18" s="10"/>
      <c r="G18" s="27" t="s">
        <v>41</v>
      </c>
      <c r="H18" s="28">
        <f>101.37/20</f>
        <v>5.0685000000000002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43.9</v>
      </c>
      <c r="R18" s="25">
        <f t="shared" si="2"/>
        <v>38.1</v>
      </c>
      <c r="S18" s="25">
        <f t="shared" si="2"/>
        <v>76</v>
      </c>
      <c r="T18" s="26">
        <f t="shared" si="3"/>
        <v>0.86788154897494307</v>
      </c>
      <c r="U18" s="21">
        <f t="shared" si="4"/>
        <v>1.7312072892938497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46.9</v>
      </c>
      <c r="C19" s="10">
        <v>60.1</v>
      </c>
      <c r="D19" s="10">
        <v>54.6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46.9</v>
      </c>
      <c r="R19" s="25">
        <f t="shared" si="2"/>
        <v>60.1</v>
      </c>
      <c r="S19" s="25">
        <f t="shared" si="2"/>
        <v>54.6</v>
      </c>
      <c r="T19" s="26">
        <f t="shared" si="3"/>
        <v>1.2814498933901919</v>
      </c>
      <c r="U19" s="21">
        <f t="shared" si="4"/>
        <v>1.164179104477612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44.2</v>
      </c>
      <c r="C20" s="10">
        <v>74.3</v>
      </c>
      <c r="D20" s="10">
        <v>25.1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44.2</v>
      </c>
      <c r="R20" s="25">
        <f t="shared" si="2"/>
        <v>74.3</v>
      </c>
      <c r="S20" s="25">
        <f t="shared" si="2"/>
        <v>25.1</v>
      </c>
      <c r="T20" s="26">
        <f t="shared" si="3"/>
        <v>1.680995475113122</v>
      </c>
      <c r="U20" s="21">
        <f t="shared" si="4"/>
        <v>0.5678733031674208</v>
      </c>
      <c r="V20" s="3"/>
      <c r="W20" s="3"/>
    </row>
    <row r="21" spans="1:35" x14ac:dyDescent="0.25">
      <c r="A21" s="10" t="s">
        <v>44</v>
      </c>
      <c r="B21" s="10">
        <v>43.4</v>
      </c>
      <c r="C21" s="10">
        <v>92.8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43.4</v>
      </c>
      <c r="R21" s="25">
        <f t="shared" si="2"/>
        <v>92.8</v>
      </c>
      <c r="S21" s="25">
        <f t="shared" si="2"/>
        <v>0</v>
      </c>
      <c r="T21" s="26">
        <f t="shared" si="3"/>
        <v>2.1382488479262673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VB197-1</v>
      </c>
      <c r="B24" s="10">
        <v>148.19999999999999</v>
      </c>
      <c r="C24" s="10">
        <v>112.7</v>
      </c>
      <c r="D24" s="10">
        <v>273.39999999999998</v>
      </c>
      <c r="E24" s="10">
        <v>0</v>
      </c>
      <c r="G24" s="36" t="str">
        <f t="shared" ref="G24:G33" si="7">A5</f>
        <v>VB197-1</v>
      </c>
      <c r="H24" s="37">
        <f>$B$5</f>
        <v>43.5</v>
      </c>
      <c r="I24" s="37">
        <f>$C$5</f>
        <v>1.5</v>
      </c>
      <c r="J24" s="38">
        <f>$D$5</f>
        <v>0</v>
      </c>
      <c r="K24" s="37">
        <f t="shared" ref="K24:K30" si="8">I24/H24</f>
        <v>3.4482758620689655E-2</v>
      </c>
      <c r="L24" s="39">
        <f t="shared" ref="L24:L33" si="9">K24/$H$17</f>
        <v>1.6322426687820533E-4</v>
      </c>
      <c r="M24" s="40">
        <f t="shared" ref="M24:M33" si="10">ABS(($L$36-L24)/$L$37)</f>
        <v>0.50752250510251584</v>
      </c>
      <c r="N24" s="41">
        <f>$B$24</f>
        <v>148.19999999999999</v>
      </c>
      <c r="O24" s="41">
        <f>$C$24</f>
        <v>112.7</v>
      </c>
      <c r="P24" s="41">
        <f>$D$24</f>
        <v>273.39999999999998</v>
      </c>
      <c r="Q24" s="42">
        <f>$E$24</f>
        <v>0</v>
      </c>
      <c r="R24" s="41">
        <f t="shared" ref="R24:R33" si="11">N24/P24</f>
        <v>0.54206291148500363</v>
      </c>
      <c r="S24" s="41">
        <f t="shared" ref="S24:S33" si="12">O24/P24</f>
        <v>0.41221653255303586</v>
      </c>
      <c r="T24" s="43">
        <f t="shared" ref="T24:T33" si="13">Q24/P24</f>
        <v>0</v>
      </c>
      <c r="U24" s="44">
        <f>(R24*0.005*($H$18))/0.5335</f>
        <v>2.5749258358591764E-2</v>
      </c>
      <c r="V24" s="44">
        <f t="shared" ref="V24:V33" si="14">(S24*0.005*($H$18))/0.8217</f>
        <v>1.2713395979341988E-2</v>
      </c>
      <c r="W24" s="45">
        <f t="shared" ref="W24:W33" si="15">(T24*0.005*($H$18))/0.7126</f>
        <v>0</v>
      </c>
      <c r="X24" s="46">
        <f t="shared" ref="X24:X33" si="16">U24/V24</f>
        <v>2.0253643008077278</v>
      </c>
      <c r="Y24" s="47">
        <f t="shared" ref="Y24:Y33" si="17">(U24+V24+W24)*10</f>
        <v>0.38462654337933749</v>
      </c>
      <c r="Z24" s="40">
        <f t="shared" ref="Z24:Z33" si="18">ABS(($Y$36-Y24)/$Y$37)</f>
        <v>0.17139456029736974</v>
      </c>
      <c r="AA24" s="48">
        <f t="shared" ref="AA24:AA33" si="19">L24/Y24</f>
        <v>4.2437078170454184E-4</v>
      </c>
      <c r="AB24" s="49">
        <f>$AA$31</f>
        <v>3.5343698302029114E-4</v>
      </c>
      <c r="AC24" s="40">
        <f t="shared" ref="AC24:AC33" si="20">ABS(($AB$36-AB24)/$AB$37)</f>
        <v>4.9582768087455764E-2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VB197-2</v>
      </c>
      <c r="B25" s="10">
        <v>195.8</v>
      </c>
      <c r="C25" s="10">
        <v>160.4</v>
      </c>
      <c r="D25" s="10">
        <v>365.6</v>
      </c>
      <c r="E25" s="10">
        <v>0</v>
      </c>
      <c r="G25" s="36" t="str">
        <f t="shared" si="7"/>
        <v>VB197-2</v>
      </c>
      <c r="H25" s="37">
        <f>$B$6</f>
        <v>46.9</v>
      </c>
      <c r="I25" s="37">
        <f>$C$6</f>
        <v>1.1000000000000001</v>
      </c>
      <c r="J25" s="38">
        <f>$D$6</f>
        <v>0</v>
      </c>
      <c r="K25" s="37">
        <f t="shared" si="8"/>
        <v>2.3454157782515993E-2</v>
      </c>
      <c r="L25" s="39">
        <f t="shared" si="9"/>
        <v>1.1102034356961088E-4</v>
      </c>
      <c r="M25" s="40">
        <f t="shared" si="10"/>
        <v>0.61740901661178149</v>
      </c>
      <c r="N25" s="41">
        <f>$B$25</f>
        <v>195.8</v>
      </c>
      <c r="O25" s="41">
        <f>$C$25</f>
        <v>160.4</v>
      </c>
      <c r="P25" s="41">
        <f>$D$25</f>
        <v>365.6</v>
      </c>
      <c r="Q25" s="42">
        <f>$E$25</f>
        <v>0</v>
      </c>
      <c r="R25" s="41">
        <f t="shared" si="11"/>
        <v>0.53555798687089717</v>
      </c>
      <c r="S25" s="41">
        <f t="shared" si="12"/>
        <v>0.43873085339168488</v>
      </c>
      <c r="T25" s="43">
        <f t="shared" si="13"/>
        <v>0</v>
      </c>
      <c r="U25" s="44">
        <f t="shared" ref="U25:U33" si="21">(R25*0.005*($H$18))/0.5335</f>
        <v>2.5440259198267503E-2</v>
      </c>
      <c r="V25" s="44">
        <f t="shared" si="14"/>
        <v>1.3531138678445631E-2</v>
      </c>
      <c r="W25" s="45">
        <f t="shared" si="15"/>
        <v>0</v>
      </c>
      <c r="X25" s="46">
        <f t="shared" si="16"/>
        <v>1.880127002082423</v>
      </c>
      <c r="Y25" s="47">
        <f t="shared" si="17"/>
        <v>0.38971397876713137</v>
      </c>
      <c r="Z25" s="40">
        <f t="shared" si="18"/>
        <v>8.4371030783112838E-2</v>
      </c>
      <c r="AA25" s="51">
        <f t="shared" si="19"/>
        <v>2.8487647253718266E-4</v>
      </c>
      <c r="AB25" s="49">
        <f>$AA$33</f>
        <v>3.3272897854471907E-4</v>
      </c>
      <c r="AC25" s="40">
        <f t="shared" si="20"/>
        <v>0.19191881990390547</v>
      </c>
      <c r="AD25" s="38">
        <f>(AB24-AB33)/AB37</f>
        <v>7.7624409889955281E-2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VB197-3</v>
      </c>
      <c r="B26" s="10">
        <v>229.8</v>
      </c>
      <c r="C26" s="10">
        <v>182.9</v>
      </c>
      <c r="D26" s="10">
        <v>423.3</v>
      </c>
      <c r="E26" s="10">
        <v>0</v>
      </c>
      <c r="G26" s="36" t="str">
        <f t="shared" si="7"/>
        <v>VB197-3</v>
      </c>
      <c r="H26" s="37">
        <f>$B$7</f>
        <v>48</v>
      </c>
      <c r="I26" s="37">
        <f>$C$7</f>
        <v>1.1000000000000001</v>
      </c>
      <c r="J26" s="38">
        <f>$D$7</f>
        <v>0</v>
      </c>
      <c r="K26" s="37">
        <f t="shared" si="8"/>
        <v>2.2916666666666669E-2</v>
      </c>
      <c r="L26" s="39">
        <f t="shared" si="9"/>
        <v>1.0847612736280729E-4</v>
      </c>
      <c r="M26" s="40">
        <f t="shared" si="10"/>
        <v>0.67223380424644075</v>
      </c>
      <c r="N26" s="41">
        <f>$B$26</f>
        <v>229.8</v>
      </c>
      <c r="O26" s="41">
        <f>$C$26</f>
        <v>182.9</v>
      </c>
      <c r="P26" s="41">
        <f>$D$26</f>
        <v>423.3</v>
      </c>
      <c r="Q26" s="42">
        <f>$E$26</f>
        <v>0</v>
      </c>
      <c r="R26" s="41">
        <f t="shared" si="11"/>
        <v>0.54287739192062368</v>
      </c>
      <c r="S26" s="41">
        <f t="shared" si="12"/>
        <v>0.43208126624143633</v>
      </c>
      <c r="T26" s="43">
        <f t="shared" si="13"/>
        <v>0</v>
      </c>
      <c r="U26" s="44">
        <f t="shared" si="21"/>
        <v>2.5787948087625877E-2</v>
      </c>
      <c r="V26" s="44">
        <f t="shared" si="14"/>
        <v>1.3326055117103079E-2</v>
      </c>
      <c r="W26" s="45">
        <f t="shared" si="15"/>
        <v>0</v>
      </c>
      <c r="X26" s="46">
        <f t="shared" si="16"/>
        <v>1.9351524409147018</v>
      </c>
      <c r="Y26" s="47">
        <f t="shared" si="17"/>
        <v>0.39114003204728959</v>
      </c>
      <c r="Z26" s="40">
        <f t="shared" si="18"/>
        <v>5.9977563298002232E-2</v>
      </c>
      <c r="AA26" s="51">
        <f t="shared" si="19"/>
        <v>2.7733322716937429E-4</v>
      </c>
      <c r="AB26" s="49">
        <f>$AA$28</f>
        <v>2.1185261481078445E-4</v>
      </c>
      <c r="AC26" s="40">
        <f t="shared" si="20"/>
        <v>1.6016072245400141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VB197-4</v>
      </c>
      <c r="B27" s="10">
        <v>603.6</v>
      </c>
      <c r="C27" s="10">
        <v>365.8</v>
      </c>
      <c r="D27" s="10">
        <v>1473.3</v>
      </c>
      <c r="E27" s="10">
        <v>0</v>
      </c>
      <c r="G27" s="36" t="str">
        <f t="shared" si="7"/>
        <v>VB197-4</v>
      </c>
      <c r="H27" s="37">
        <f>$B$8</f>
        <v>45.3</v>
      </c>
      <c r="I27" s="37">
        <f>$C$8</f>
        <v>0.9</v>
      </c>
      <c r="J27" s="38">
        <f>$D$8</f>
        <v>0</v>
      </c>
      <c r="K27" s="37">
        <f t="shared" si="8"/>
        <v>1.9867549668874173E-2</v>
      </c>
      <c r="L27" s="39">
        <f t="shared" si="9"/>
        <v>9.4043120651681212E-5</v>
      </c>
      <c r="M27" s="40">
        <f t="shared" si="10"/>
        <v>0.98324767396045776</v>
      </c>
      <c r="N27" s="41">
        <f>$B$27</f>
        <v>603.6</v>
      </c>
      <c r="O27" s="41">
        <f>$C$27</f>
        <v>365.8</v>
      </c>
      <c r="P27" s="41">
        <f>$D$27</f>
        <v>1473.3</v>
      </c>
      <c r="Q27" s="42">
        <f>$E$27</f>
        <v>0</v>
      </c>
      <c r="R27" s="41">
        <f t="shared" si="11"/>
        <v>0.40969252698024844</v>
      </c>
      <c r="S27" s="41">
        <f t="shared" si="12"/>
        <v>0.24828616032036926</v>
      </c>
      <c r="T27" s="43">
        <f t="shared" si="13"/>
        <v>0</v>
      </c>
      <c r="U27" s="44">
        <f t="shared" si="21"/>
        <v>1.9461354948447886E-2</v>
      </c>
      <c r="V27" s="44">
        <f t="shared" si="14"/>
        <v>7.6575295337945213E-3</v>
      </c>
      <c r="W27" s="45">
        <f t="shared" si="15"/>
        <v>0</v>
      </c>
      <c r="X27" s="46">
        <f t="shared" si="16"/>
        <v>2.5414665216190473</v>
      </c>
      <c r="Y27" s="47">
        <f t="shared" si="17"/>
        <v>0.27118884482242411</v>
      </c>
      <c r="Z27" s="40">
        <f t="shared" si="18"/>
        <v>2.1118121097923268</v>
      </c>
      <c r="AA27" s="51">
        <f t="shared" si="19"/>
        <v>3.4678093309207147E-4</v>
      </c>
      <c r="AB27" s="49">
        <f>$AA$30</f>
        <v>3.855452605787251E-4</v>
      </c>
      <c r="AC27" s="40">
        <f t="shared" si="20"/>
        <v>0.42403700520027504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VB197-5</v>
      </c>
      <c r="B28" s="10">
        <v>233.6</v>
      </c>
      <c r="C28" s="10">
        <v>195.2</v>
      </c>
      <c r="D28" s="10">
        <v>516.79999999999995</v>
      </c>
      <c r="E28" s="10">
        <v>0</v>
      </c>
      <c r="G28" s="36" t="str">
        <f t="shared" si="7"/>
        <v>VB197-5</v>
      </c>
      <c r="H28" s="37">
        <f>$B$9</f>
        <v>42.5</v>
      </c>
      <c r="I28" s="37">
        <f>$C$9</f>
        <v>0.63</v>
      </c>
      <c r="J28" s="38">
        <f>$D$9</f>
        <v>0</v>
      </c>
      <c r="K28" s="37">
        <f t="shared" si="8"/>
        <v>1.4823529411764706E-2</v>
      </c>
      <c r="L28" s="39">
        <f t="shared" si="9"/>
        <v>7.0167231902701436E-5</v>
      </c>
      <c r="M28" s="40">
        <f t="shared" si="10"/>
        <v>1.4977442512368493</v>
      </c>
      <c r="N28" s="41">
        <f>$B$28</f>
        <v>233.6</v>
      </c>
      <c r="O28" s="41">
        <f>$C$28</f>
        <v>195.2</v>
      </c>
      <c r="P28" s="41">
        <f>$D$28</f>
        <v>516.79999999999995</v>
      </c>
      <c r="Q28" s="42">
        <f>$E$28</f>
        <v>0</v>
      </c>
      <c r="R28" s="41">
        <f t="shared" si="11"/>
        <v>0.45201238390092879</v>
      </c>
      <c r="S28" s="41">
        <f t="shared" si="12"/>
        <v>0.37770897832817341</v>
      </c>
      <c r="T28" s="43">
        <f t="shared" si="13"/>
        <v>0</v>
      </c>
      <c r="U28" s="44">
        <f t="shared" si="21"/>
        <v>2.1471647308358557E-2</v>
      </c>
      <c r="V28" s="44">
        <f t="shared" si="14"/>
        <v>1.164912958900053E-2</v>
      </c>
      <c r="W28" s="45">
        <f t="shared" si="15"/>
        <v>0</v>
      </c>
      <c r="X28" s="46">
        <f t="shared" si="16"/>
        <v>1.843197566334291</v>
      </c>
      <c r="Y28" s="47">
        <f t="shared" si="17"/>
        <v>0.33120776897359089</v>
      </c>
      <c r="Z28" s="40">
        <f t="shared" si="18"/>
        <v>1.0851536425782715</v>
      </c>
      <c r="AA28" s="51">
        <f t="shared" si="19"/>
        <v>2.1185261481078445E-4</v>
      </c>
      <c r="AB28" s="49">
        <f>$AA$26</f>
        <v>2.7733322716937429E-4</v>
      </c>
      <c r="AC28" s="40">
        <f t="shared" si="20"/>
        <v>0.83795701933069089</v>
      </c>
      <c r="AD28" s="38">
        <f>1-((((COUNT(AB24:AB33))-3)*((STDEV(AB26:AB33))^2))/(((COUNT(AB24:AB33))-1)*((STDEV(AB24:AB33))^2)))</f>
        <v>4.6470809200399588E-3</v>
      </c>
    </row>
    <row r="29" spans="1:35" x14ac:dyDescent="0.25">
      <c r="A29" s="10" t="str">
        <f t="shared" si="6"/>
        <v>VB197-6</v>
      </c>
      <c r="B29" s="10">
        <v>358</v>
      </c>
      <c r="C29" s="10">
        <v>275.2</v>
      </c>
      <c r="D29" s="10">
        <v>640.29999999999995</v>
      </c>
      <c r="E29" s="10">
        <v>0</v>
      </c>
      <c r="G29" s="36" t="str">
        <f t="shared" si="7"/>
        <v>VB197-6</v>
      </c>
      <c r="H29" s="37">
        <f>$B$10</f>
        <v>47.5</v>
      </c>
      <c r="I29" s="37">
        <f>$C$10</f>
        <v>1.4</v>
      </c>
      <c r="J29" s="38">
        <f>$D$10</f>
        <v>0</v>
      </c>
      <c r="K29" s="37">
        <f t="shared" si="8"/>
        <v>2.9473684210526315E-2</v>
      </c>
      <c r="L29" s="39">
        <f t="shared" si="9"/>
        <v>1.3951379442642391E-4</v>
      </c>
      <c r="M29" s="40">
        <f t="shared" si="10"/>
        <v>3.4095506756791774E-3</v>
      </c>
      <c r="N29" s="41">
        <f>$B$29</f>
        <v>358</v>
      </c>
      <c r="O29" s="41">
        <f>$C$29</f>
        <v>275.2</v>
      </c>
      <c r="P29" s="41">
        <f>$D$29</f>
        <v>640.29999999999995</v>
      </c>
      <c r="Q29" s="42">
        <f>$E$29</f>
        <v>0</v>
      </c>
      <c r="R29" s="41">
        <f t="shared" si="11"/>
        <v>0.5591129158207091</v>
      </c>
      <c r="S29" s="41">
        <f t="shared" si="12"/>
        <v>0.42979853193815398</v>
      </c>
      <c r="T29" s="43">
        <f t="shared" si="13"/>
        <v>0</v>
      </c>
      <c r="U29" s="44">
        <f t="shared" si="21"/>
        <v>2.6559173513001539E-2</v>
      </c>
      <c r="V29" s="44">
        <f t="shared" si="14"/>
        <v>1.3255652057493817E-2</v>
      </c>
      <c r="W29" s="45">
        <f t="shared" si="15"/>
        <v>0</v>
      </c>
      <c r="X29" s="46">
        <f t="shared" si="16"/>
        <v>2.003611244305922</v>
      </c>
      <c r="Y29" s="47">
        <f t="shared" si="17"/>
        <v>0.3981482557049536</v>
      </c>
      <c r="Z29" s="40">
        <f t="shared" si="18"/>
        <v>5.9902162305688775E-2</v>
      </c>
      <c r="AA29" s="51">
        <f t="shared" si="19"/>
        <v>3.5040664482983476E-4</v>
      </c>
      <c r="AB29" s="49">
        <f>$AA$24</f>
        <v>4.2437078170454184E-4</v>
      </c>
      <c r="AC29" s="40">
        <f t="shared" si="20"/>
        <v>0.87682930672491799</v>
      </c>
      <c r="AD29" s="38"/>
    </row>
    <row r="30" spans="1:35" x14ac:dyDescent="0.25">
      <c r="A30" s="10" t="str">
        <f t="shared" si="6"/>
        <v>VB197-7</v>
      </c>
      <c r="B30" s="10">
        <v>331.4</v>
      </c>
      <c r="C30" s="10">
        <v>280.10000000000002</v>
      </c>
      <c r="D30" s="10">
        <v>539.9</v>
      </c>
      <c r="E30" s="10">
        <v>0</v>
      </c>
      <c r="G30" s="36" t="str">
        <f t="shared" si="7"/>
        <v>VB197-7</v>
      </c>
      <c r="H30" s="37">
        <f>$B$11</f>
        <v>43.5</v>
      </c>
      <c r="I30" s="37">
        <f>$C$11</f>
        <v>1.6</v>
      </c>
      <c r="J30" s="38">
        <f>$D$11</f>
        <v>0</v>
      </c>
      <c r="K30" s="37">
        <f t="shared" si="8"/>
        <v>3.6781609195402298E-2</v>
      </c>
      <c r="L30" s="39">
        <f t="shared" si="9"/>
        <v>1.7410588467008567E-4</v>
      </c>
      <c r="M30" s="40">
        <f t="shared" si="10"/>
        <v>0.74200823118429571</v>
      </c>
      <c r="N30" s="41">
        <f>$B$30</f>
        <v>331.4</v>
      </c>
      <c r="O30" s="41">
        <f>$C$30</f>
        <v>280.10000000000002</v>
      </c>
      <c r="P30" s="41">
        <f>$D$30</f>
        <v>539.9</v>
      </c>
      <c r="Q30" s="42">
        <f>$E$30</f>
        <v>0</v>
      </c>
      <c r="R30" s="41">
        <f t="shared" si="11"/>
        <v>0.61381737358770139</v>
      </c>
      <c r="S30" s="41">
        <f t="shared" si="12"/>
        <v>0.51879977773661801</v>
      </c>
      <c r="T30" s="43">
        <f t="shared" si="13"/>
        <v>0</v>
      </c>
      <c r="U30" s="44">
        <f t="shared" si="21"/>
        <v>2.9157763430452344E-2</v>
      </c>
      <c r="V30" s="44">
        <f t="shared" si="14"/>
        <v>1.6000588252756773E-2</v>
      </c>
      <c r="W30" s="45">
        <f t="shared" si="15"/>
        <v>0</v>
      </c>
      <c r="X30" s="46">
        <f t="shared" si="16"/>
        <v>1.8222932163402614</v>
      </c>
      <c r="Y30" s="47">
        <f t="shared" si="17"/>
        <v>0.45158351683209114</v>
      </c>
      <c r="Z30" s="40">
        <f t="shared" si="18"/>
        <v>0.97394325950691751</v>
      </c>
      <c r="AA30" s="51">
        <f t="shared" si="19"/>
        <v>3.855452605787251E-4</v>
      </c>
      <c r="AB30" s="49">
        <f>$AA$32</f>
        <v>5.2452226385267021E-4</v>
      </c>
      <c r="AC30" s="40">
        <f t="shared" si="20"/>
        <v>2.0448192985656597</v>
      </c>
      <c r="AD30" s="38" t="s">
        <v>82</v>
      </c>
    </row>
    <row r="31" spans="1:35" x14ac:dyDescent="0.25">
      <c r="A31" s="10" t="str">
        <f t="shared" si="6"/>
        <v>VB197-8</v>
      </c>
      <c r="B31" s="10">
        <v>317.3</v>
      </c>
      <c r="C31" s="10">
        <v>261</v>
      </c>
      <c r="D31" s="10">
        <v>494.2</v>
      </c>
      <c r="E31" s="10">
        <v>0</v>
      </c>
      <c r="G31" s="36" t="str">
        <f t="shared" si="7"/>
        <v>VB197-8</v>
      </c>
      <c r="H31" s="37">
        <f>$B$12</f>
        <v>45.8</v>
      </c>
      <c r="I31" s="37">
        <f>$C$12</f>
        <v>2.1</v>
      </c>
      <c r="J31" s="38">
        <f>$D$12</f>
        <v>0</v>
      </c>
      <c r="K31" s="37">
        <f>I30/H31</f>
        <v>3.4934497816593892E-2</v>
      </c>
      <c r="L31" s="39">
        <f t="shared" si="9"/>
        <v>1.6536257605128228E-4</v>
      </c>
      <c r="M31" s="40">
        <f t="shared" si="10"/>
        <v>0.55360048621028979</v>
      </c>
      <c r="N31" s="41">
        <f>$B$31</f>
        <v>317.3</v>
      </c>
      <c r="O31" s="41">
        <f>$C$31</f>
        <v>261</v>
      </c>
      <c r="P31" s="41">
        <f>$D$31</f>
        <v>494.2</v>
      </c>
      <c r="Q31" s="42">
        <f>$E$31</f>
        <v>0</v>
      </c>
      <c r="R31" s="41">
        <f t="shared" si="11"/>
        <v>0.64204775394577096</v>
      </c>
      <c r="S31" s="41">
        <f t="shared" si="12"/>
        <v>0.52812626467017398</v>
      </c>
      <c r="T31" s="43">
        <f t="shared" si="13"/>
        <v>0</v>
      </c>
      <c r="U31" s="44">
        <f t="shared" si="21"/>
        <v>3.0498772641744519E-2</v>
      </c>
      <c r="V31" s="44">
        <f t="shared" si="14"/>
        <v>1.6288231547284756E-2</v>
      </c>
      <c r="W31" s="45">
        <f t="shared" si="15"/>
        <v>0</v>
      </c>
      <c r="X31" s="46">
        <f t="shared" si="16"/>
        <v>1.8724422324920016</v>
      </c>
      <c r="Y31" s="47">
        <f t="shared" si="17"/>
        <v>0.46787004189029269</v>
      </c>
      <c r="Z31" s="40">
        <f t="shared" si="18"/>
        <v>1.2525337055866055</v>
      </c>
      <c r="AA31" s="51">
        <f t="shared" si="19"/>
        <v>3.5343698302029114E-4</v>
      </c>
      <c r="AB31" s="49">
        <f>$AA$29</f>
        <v>3.5040664482983476E-4</v>
      </c>
      <c r="AC31" s="40">
        <f t="shared" si="20"/>
        <v>1.4242255871062346E-2</v>
      </c>
      <c r="AD31" s="38">
        <f>1-((((COUNT(AB24:AB33))-3)*((STDEV(AB24:AB31))^2))/(((COUNT(AB24:AB33))-1)*((STDEV(AB24:AB33))^2)))</f>
        <v>7.0992343308069139E-2</v>
      </c>
    </row>
    <row r="32" spans="1:35" x14ac:dyDescent="0.25">
      <c r="A32" s="10" t="str">
        <f t="shared" si="6"/>
        <v>VB197-9</v>
      </c>
      <c r="B32" s="10">
        <v>317.5</v>
      </c>
      <c r="C32" s="10">
        <v>252.2</v>
      </c>
      <c r="D32" s="10">
        <v>519.9</v>
      </c>
      <c r="E32" s="10">
        <v>0</v>
      </c>
      <c r="G32" s="36" t="str">
        <f t="shared" si="7"/>
        <v>VB197-9</v>
      </c>
      <c r="H32" s="37">
        <f>$B$13</f>
        <v>43.1</v>
      </c>
      <c r="I32" s="37">
        <f>$C$13</f>
        <v>1.3</v>
      </c>
      <c r="J32" s="38">
        <f>$D$13</f>
        <v>0</v>
      </c>
      <c r="K32" s="37">
        <f>I31/H32</f>
        <v>4.8723897911832945E-2</v>
      </c>
      <c r="L32" s="39">
        <f t="shared" si="9"/>
        <v>2.3063475296711611E-4</v>
      </c>
      <c r="M32" s="40">
        <f t="shared" si="10"/>
        <v>1.9601370959107596</v>
      </c>
      <c r="N32" s="41">
        <f>$B$32</f>
        <v>317.5</v>
      </c>
      <c r="O32" s="41">
        <f>$C$32</f>
        <v>252.2</v>
      </c>
      <c r="P32" s="41">
        <f>$D$32</f>
        <v>519.9</v>
      </c>
      <c r="Q32" s="42">
        <f>$E$32</f>
        <v>0</v>
      </c>
      <c r="R32" s="41">
        <f t="shared" si="11"/>
        <v>0.61069436430082713</v>
      </c>
      <c r="S32" s="41">
        <f t="shared" si="12"/>
        <v>0.48509328717060973</v>
      </c>
      <c r="T32" s="43">
        <f t="shared" si="13"/>
        <v>0</v>
      </c>
      <c r="U32" s="44">
        <f t="shared" si="21"/>
        <v>2.9009413172059448E-2</v>
      </c>
      <c r="V32" s="44">
        <f t="shared" si="14"/>
        <v>1.4961027905709114E-2</v>
      </c>
      <c r="W32" s="45">
        <f t="shared" si="15"/>
        <v>0</v>
      </c>
      <c r="X32" s="46">
        <f t="shared" si="16"/>
        <v>1.9389986673970099</v>
      </c>
      <c r="Y32" s="47">
        <f t="shared" si="17"/>
        <v>0.43970441077768563</v>
      </c>
      <c r="Z32" s="40">
        <f t="shared" si="18"/>
        <v>0.77074426875239777</v>
      </c>
      <c r="AA32" s="51">
        <f t="shared" si="19"/>
        <v>5.2452226385267021E-4</v>
      </c>
      <c r="AB32" s="49">
        <f>$AA$25</f>
        <v>2.8487647253718266E-4</v>
      </c>
      <c r="AC32" s="40">
        <f t="shared" si="20"/>
        <v>0.74998592887225723</v>
      </c>
      <c r="AD32" s="38"/>
    </row>
    <row r="33" spans="1:30" x14ac:dyDescent="0.25">
      <c r="A33" s="10" t="str">
        <f t="shared" si="6"/>
        <v>VB197-10</v>
      </c>
      <c r="B33" s="10">
        <v>315.39999999999998</v>
      </c>
      <c r="C33" s="10">
        <v>249.1</v>
      </c>
      <c r="D33" s="10">
        <v>538</v>
      </c>
      <c r="E33" s="10">
        <v>0</v>
      </c>
      <c r="G33" s="36" t="str">
        <f t="shared" si="7"/>
        <v>VB197-10</v>
      </c>
      <c r="H33" s="37">
        <f>$B$14</f>
        <v>43.9</v>
      </c>
      <c r="I33" s="52">
        <f>$C$14</f>
        <v>1.4</v>
      </c>
      <c r="J33" s="38">
        <f>$D$14</f>
        <v>0</v>
      </c>
      <c r="K33" s="37">
        <f>I32/H33</f>
        <v>2.9612756264236904E-2</v>
      </c>
      <c r="L33" s="39">
        <f t="shared" si="9"/>
        <v>1.4017209251271847E-4</v>
      </c>
      <c r="M33" s="40">
        <f t="shared" si="10"/>
        <v>1.0775978323345911E-2</v>
      </c>
      <c r="N33" s="41">
        <f>$B$33</f>
        <v>315.39999999999998</v>
      </c>
      <c r="O33" s="41">
        <f>$C$33</f>
        <v>249.1</v>
      </c>
      <c r="P33" s="41">
        <f>$D$33</f>
        <v>538</v>
      </c>
      <c r="Q33" s="42">
        <f>$E$33</f>
        <v>0</v>
      </c>
      <c r="R33" s="41">
        <f t="shared" si="11"/>
        <v>0.58624535315985127</v>
      </c>
      <c r="S33" s="41">
        <f t="shared" si="12"/>
        <v>0.46301115241635687</v>
      </c>
      <c r="T33" s="43">
        <f t="shared" si="13"/>
        <v>0</v>
      </c>
      <c r="U33" s="44">
        <f t="shared" si="21"/>
        <v>2.7848027858394627E-2</v>
      </c>
      <c r="V33" s="44">
        <f t="shared" si="14"/>
        <v>1.4279980686517615E-2</v>
      </c>
      <c r="W33" s="45">
        <f t="shared" si="15"/>
        <v>0</v>
      </c>
      <c r="X33" s="46">
        <f t="shared" si="16"/>
        <v>1.9501446444312931</v>
      </c>
      <c r="Y33" s="47">
        <f t="shared" si="17"/>
        <v>0.42128008544912243</v>
      </c>
      <c r="Z33" s="40">
        <f t="shared" si="18"/>
        <v>0.45558551059748231</v>
      </c>
      <c r="AA33" s="51">
        <f t="shared" si="19"/>
        <v>3.3272897854471907E-4</v>
      </c>
      <c r="AB33" s="49">
        <f>$AA$27</f>
        <v>3.4678093309207147E-4</v>
      </c>
      <c r="AC33" s="40">
        <f t="shared" si="20"/>
        <v>2.8041641802499521E-2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603.1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45</v>
      </c>
      <c r="I36" s="37">
        <f>AVERAGE(I24:I32)</f>
        <v>1.2922222222222224</v>
      </c>
      <c r="J36" s="38">
        <f>AVERAGE(J24:J28)</f>
        <v>0</v>
      </c>
      <c r="K36" s="68">
        <f>AVERAGE(K24:K33)</f>
        <v>2.9507110754910353E-2</v>
      </c>
      <c r="L36" s="69">
        <f>AVERAGE(L24:L33)</f>
        <v>1.3967201909926327E-4</v>
      </c>
      <c r="M36" s="68"/>
      <c r="N36" s="37">
        <f t="shared" ref="N36:Y36" si="22">AVERAGE(N24:N33)</f>
        <v>305.06000000000006</v>
      </c>
      <c r="O36" s="37">
        <f t="shared" si="22"/>
        <v>233.45999999999998</v>
      </c>
      <c r="P36" s="37">
        <f t="shared" si="22"/>
        <v>578.46999999999991</v>
      </c>
      <c r="Q36" s="38">
        <f t="shared" si="22"/>
        <v>0</v>
      </c>
      <c r="R36" s="37">
        <f t="shared" si="22"/>
        <v>0.54941209619725617</v>
      </c>
      <c r="S36" s="37">
        <f t="shared" si="22"/>
        <v>0.43338528047666125</v>
      </c>
      <c r="T36" s="70">
        <f t="shared" si="22"/>
        <v>0</v>
      </c>
      <c r="U36" s="37">
        <f t="shared" si="22"/>
        <v>2.6098361851694406E-2</v>
      </c>
      <c r="V36" s="37">
        <f t="shared" si="22"/>
        <v>1.3366272934744784E-2</v>
      </c>
      <c r="W36" s="70">
        <f t="shared" si="22"/>
        <v>0</v>
      </c>
      <c r="X36" s="40">
        <f t="shared" si="22"/>
        <v>1.981279783672468</v>
      </c>
      <c r="Y36" s="37">
        <f t="shared" si="22"/>
        <v>0.39464634786439184</v>
      </c>
      <c r="Z36" s="40"/>
      <c r="AA36" s="68">
        <f>AVERAGE(AA24:AA33)</f>
        <v>3.4918541601401947E-4</v>
      </c>
      <c r="AB36" s="68">
        <f>AVERAGE(AB24:AB33)</f>
        <v>3.4918541601401947E-4</v>
      </c>
      <c r="AC36" s="68"/>
      <c r="AD36" s="68"/>
    </row>
    <row r="37" spans="1:30" x14ac:dyDescent="0.25">
      <c r="G37" s="67" t="s">
        <v>86</v>
      </c>
      <c r="H37" s="37">
        <f>STDEV(H24:H33)</f>
        <v>1.9765289440498119</v>
      </c>
      <c r="I37" s="37">
        <f>STDEV(I24:I32)</f>
        <v>0.4284208730260986</v>
      </c>
      <c r="J37" s="38">
        <f>STDEV(J24:J28)</f>
        <v>0</v>
      </c>
      <c r="K37" s="40">
        <f>STDEV(K24:K33)</f>
        <v>9.8037974981508621E-3</v>
      </c>
      <c r="L37" s="49">
        <f>STDEV(L24:L33)</f>
        <v>4.6406312118483656E-5</v>
      </c>
      <c r="M37" s="51"/>
      <c r="N37" s="37">
        <f t="shared" ref="N37:Y37" si="23">STDEV(N24:N33)</f>
        <v>124.87658974630367</v>
      </c>
      <c r="O37" s="37">
        <f t="shared" si="23"/>
        <v>72.054396118488214</v>
      </c>
      <c r="P37" s="37">
        <f t="shared" si="23"/>
        <v>330.73374336465889</v>
      </c>
      <c r="Q37" s="38">
        <f t="shared" si="23"/>
        <v>0</v>
      </c>
      <c r="R37" s="37">
        <f t="shared" si="23"/>
        <v>7.2443562051768134E-2</v>
      </c>
      <c r="S37" s="37">
        <f t="shared" si="23"/>
        <v>8.0052546515666193E-2</v>
      </c>
      <c r="T37" s="70">
        <f t="shared" si="23"/>
        <v>0</v>
      </c>
      <c r="U37" s="37">
        <f t="shared" si="23"/>
        <v>3.4412389340148768E-3</v>
      </c>
      <c r="V37" s="37">
        <f t="shared" si="23"/>
        <v>2.4689444567035112E-3</v>
      </c>
      <c r="W37" s="70">
        <f t="shared" si="23"/>
        <v>0</v>
      </c>
      <c r="X37" s="40">
        <f t="shared" si="23"/>
        <v>0.20751360509687883</v>
      </c>
      <c r="Y37" s="37">
        <f t="shared" si="23"/>
        <v>5.8460457949598747E-2</v>
      </c>
      <c r="Z37" s="40"/>
      <c r="AA37" s="71">
        <f>STDEV(AA24:AA33)</f>
        <v>8.5746866709269094E-5</v>
      </c>
      <c r="AB37" s="51">
        <f>STDEV(AB24:AB33)</f>
        <v>8.5746866709269094E-5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4.3922865423329158</v>
      </c>
      <c r="I38" s="37">
        <f>(I37/I36)*100</f>
        <v>33.153807886800401</v>
      </c>
      <c r="J38" s="38" t="e">
        <f>(J37/J36)*100</f>
        <v>#DIV/0!</v>
      </c>
      <c r="K38" s="72">
        <f>(K37/K36)*100</f>
        <v>33.225203170796341</v>
      </c>
      <c r="L38" s="72">
        <f>(L37/L36)*100</f>
        <v>33.225203170796313</v>
      </c>
      <c r="M38" s="40"/>
      <c r="N38" s="37">
        <f t="shared" ref="N38:Y38" si="24">(N37/N36)*100</f>
        <v>40.935091374255435</v>
      </c>
      <c r="O38" s="37">
        <f t="shared" si="24"/>
        <v>30.863700898864138</v>
      </c>
      <c r="P38" s="37">
        <f t="shared" si="24"/>
        <v>57.173879953093319</v>
      </c>
      <c r="Q38" s="38" t="e">
        <f t="shared" si="24"/>
        <v>#DIV/0!</v>
      </c>
      <c r="R38" s="37">
        <f t="shared" si="24"/>
        <v>13.185651090171596</v>
      </c>
      <c r="S38" s="37">
        <f t="shared" si="24"/>
        <v>18.4714502595981</v>
      </c>
      <c r="T38" s="70" t="e">
        <f t="shared" si="24"/>
        <v>#DIV/0!</v>
      </c>
      <c r="U38" s="37">
        <f t="shared" si="24"/>
        <v>13.185651090171616</v>
      </c>
      <c r="V38" s="37">
        <f t="shared" si="24"/>
        <v>18.471450259598139</v>
      </c>
      <c r="W38" s="70" t="e">
        <f t="shared" si="24"/>
        <v>#DIV/0!</v>
      </c>
      <c r="X38" s="40">
        <f t="shared" si="24"/>
        <v>10.473715363523015</v>
      </c>
      <c r="Y38" s="37">
        <f t="shared" si="24"/>
        <v>14.813378678392558</v>
      </c>
      <c r="Z38" s="40"/>
      <c r="AA38" s="71">
        <f>(AA37/AA36)*100</f>
        <v>24.556256583701778</v>
      </c>
      <c r="AB38" s="71">
        <f>(AB37/AB36)*100</f>
        <v>24.556256583701778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VB197-1</v>
      </c>
      <c r="H41" s="83">
        <f>$B$5</f>
        <v>43.5</v>
      </c>
      <c r="I41" s="83">
        <f>$C$5</f>
        <v>1.5</v>
      </c>
      <c r="J41" s="84">
        <f>$D$5</f>
        <v>0</v>
      </c>
      <c r="K41" s="83">
        <f t="shared" ref="K41:K49" si="26">I41/H41</f>
        <v>3.4482758620689655E-2</v>
      </c>
      <c r="L41" s="85">
        <f t="shared" ref="L41:L50" si="27">K41/$H$17</f>
        <v>1.6322426687820533E-4</v>
      </c>
      <c r="M41" s="86">
        <f>$B$24</f>
        <v>148.19999999999999</v>
      </c>
      <c r="N41" s="86">
        <f>$C$24</f>
        <v>112.7</v>
      </c>
      <c r="O41" s="86">
        <f>$D$24</f>
        <v>273.39999999999998</v>
      </c>
      <c r="P41" s="87">
        <f>$E$24</f>
        <v>0</v>
      </c>
      <c r="Q41" s="86">
        <f t="shared" ref="Q41:Q50" si="28">M41/O41</f>
        <v>0.54206291148500363</v>
      </c>
      <c r="R41" s="86">
        <f t="shared" ref="R41:R50" si="29">N41/O41</f>
        <v>0.41221653255303586</v>
      </c>
      <c r="S41" s="88">
        <f t="shared" ref="S41:S50" si="30">P41/O41</f>
        <v>0</v>
      </c>
      <c r="T41" s="89">
        <f t="shared" ref="T41:T50" si="31">(Q41*0.005*($H$18))/0.5335</f>
        <v>2.5749258358591764E-2</v>
      </c>
      <c r="U41" s="89">
        <f t="shared" ref="U41:U50" si="32">(R41*0.005*($H$18))/0.8217</f>
        <v>1.2713395979341988E-2</v>
      </c>
      <c r="V41" s="90">
        <f t="shared" ref="V41:V50" si="33">(S41*0.005*(100/20))/0.7126</f>
        <v>0</v>
      </c>
      <c r="W41" s="91">
        <f t="shared" ref="W41:W50" si="34">T41/U41</f>
        <v>2.0253643008077278</v>
      </c>
      <c r="X41" s="91">
        <f t="shared" ref="X41:X50" si="35">(T41+U41+V41)*10</f>
        <v>0.38462654337933749</v>
      </c>
      <c r="Y41" s="92">
        <f t="shared" ref="Y41:Y50" si="36">L41/X41</f>
        <v>4.2437078170454184E-4</v>
      </c>
      <c r="Z41" s="84">
        <f t="shared" ref="Z41:Z50" si="37">(Y41*900000)</f>
        <v>381.93370353408767</v>
      </c>
      <c r="AA41" s="93">
        <f t="shared" ref="AA41:AA50" si="38">(Z41*0.2125)+26.378</f>
        <v>107.53891200099363</v>
      </c>
      <c r="AB41" s="93">
        <f t="shared" ref="AB41:AB50" si="39">-0.000006*(AA41)^2 + 0.0266*(AA41) + 3.4677</f>
        <v>6.2588473536602853</v>
      </c>
      <c r="AC41" s="94">
        <f t="shared" ref="AC41:AC50" si="40">ABS(Y41-$C$42)</f>
        <v>7.5776992743588724E-5</v>
      </c>
      <c r="AD41" s="95">
        <f t="shared" ref="AD41:AD50" si="41">ABS(AB41-$D$42)</f>
        <v>0.36805549836522733</v>
      </c>
    </row>
    <row r="42" spans="1:30" x14ac:dyDescent="0.25">
      <c r="A42" s="141" t="s">
        <v>96</v>
      </c>
      <c r="B42" s="141"/>
      <c r="C42" s="96">
        <f>MEDIAN(Y41:Y50)</f>
        <v>3.4859378896095312E-4</v>
      </c>
      <c r="D42" s="97">
        <f>MEDIAN(AB41:AB50)</f>
        <v>5.890791855295058</v>
      </c>
      <c r="G42" s="82" t="str">
        <f t="shared" si="25"/>
        <v>VB197-2</v>
      </c>
      <c r="H42" s="83">
        <f>$B$6</f>
        <v>46.9</v>
      </c>
      <c r="I42" s="83">
        <f>$C$6</f>
        <v>1.1000000000000001</v>
      </c>
      <c r="J42" s="84">
        <f>$D$6</f>
        <v>0</v>
      </c>
      <c r="K42" s="83">
        <f t="shared" si="26"/>
        <v>2.3454157782515993E-2</v>
      </c>
      <c r="L42" s="85">
        <f t="shared" si="27"/>
        <v>1.1102034356961088E-4</v>
      </c>
      <c r="M42" s="86">
        <f>$B$25</f>
        <v>195.8</v>
      </c>
      <c r="N42" s="86">
        <f>$C$25</f>
        <v>160.4</v>
      </c>
      <c r="O42" s="86">
        <f>$D$25</f>
        <v>365.6</v>
      </c>
      <c r="P42" s="87">
        <f>$E$25</f>
        <v>0</v>
      </c>
      <c r="Q42" s="86">
        <f t="shared" si="28"/>
        <v>0.53555798687089717</v>
      </c>
      <c r="R42" s="86">
        <f t="shared" si="29"/>
        <v>0.43873085339168488</v>
      </c>
      <c r="S42" s="88">
        <f t="shared" si="30"/>
        <v>0</v>
      </c>
      <c r="T42" s="89">
        <f t="shared" si="31"/>
        <v>2.5440259198267503E-2</v>
      </c>
      <c r="U42" s="89">
        <f t="shared" si="32"/>
        <v>1.3531138678445631E-2</v>
      </c>
      <c r="V42" s="90">
        <f t="shared" si="33"/>
        <v>0</v>
      </c>
      <c r="W42" s="91">
        <f t="shared" si="34"/>
        <v>1.880127002082423</v>
      </c>
      <c r="X42" s="91">
        <f t="shared" si="35"/>
        <v>0.38971397876713137</v>
      </c>
      <c r="Y42" s="90">
        <f t="shared" si="36"/>
        <v>2.8487647253718266E-4</v>
      </c>
      <c r="Z42" s="84">
        <f t="shared" si="37"/>
        <v>256.38882528346437</v>
      </c>
      <c r="AA42" s="93">
        <f t="shared" si="38"/>
        <v>80.86062537273618</v>
      </c>
      <c r="AB42" s="93">
        <f t="shared" si="39"/>
        <v>5.5793619905007628</v>
      </c>
      <c r="AC42" s="94">
        <f t="shared" si="40"/>
        <v>6.3717316423770459E-5</v>
      </c>
      <c r="AD42" s="95">
        <f t="shared" si="41"/>
        <v>0.31142986479429524</v>
      </c>
    </row>
    <row r="43" spans="1:30" x14ac:dyDescent="0.25">
      <c r="A43" s="141" t="s">
        <v>97</v>
      </c>
      <c r="B43" s="141"/>
      <c r="C43" s="96">
        <f>MEDIAN(AC41:AC50)</f>
        <v>5.033439402077122E-5</v>
      </c>
      <c r="D43" s="97">
        <f>MEDIAN(AD41:AD50)</f>
        <v>0.24561081086984693</v>
      </c>
      <c r="G43" s="82" t="str">
        <f t="shared" si="25"/>
        <v>VB197-3</v>
      </c>
      <c r="H43" s="83">
        <f>$B$7</f>
        <v>48</v>
      </c>
      <c r="I43" s="83">
        <f>$C$7</f>
        <v>1.1000000000000001</v>
      </c>
      <c r="J43" s="84">
        <f>$D$7</f>
        <v>0</v>
      </c>
      <c r="K43" s="83">
        <f t="shared" si="26"/>
        <v>2.2916666666666669E-2</v>
      </c>
      <c r="L43" s="85">
        <f t="shared" si="27"/>
        <v>1.0847612736280729E-4</v>
      </c>
      <c r="M43" s="86">
        <f>$B$26</f>
        <v>229.8</v>
      </c>
      <c r="N43" s="86">
        <f>$C$26</f>
        <v>182.9</v>
      </c>
      <c r="O43" s="86">
        <f>$D$26</f>
        <v>423.3</v>
      </c>
      <c r="P43" s="87">
        <f>$E$26</f>
        <v>0</v>
      </c>
      <c r="Q43" s="86">
        <f t="shared" si="28"/>
        <v>0.54287739192062368</v>
      </c>
      <c r="R43" s="86">
        <f t="shared" si="29"/>
        <v>0.43208126624143633</v>
      </c>
      <c r="S43" s="88">
        <f t="shared" si="30"/>
        <v>0</v>
      </c>
      <c r="T43" s="89">
        <f t="shared" si="31"/>
        <v>2.5787948087625877E-2</v>
      </c>
      <c r="U43" s="89">
        <f t="shared" si="32"/>
        <v>1.3326055117103079E-2</v>
      </c>
      <c r="V43" s="90">
        <f t="shared" si="33"/>
        <v>0</v>
      </c>
      <c r="W43" s="91">
        <f t="shared" si="34"/>
        <v>1.9351524409147018</v>
      </c>
      <c r="X43" s="91">
        <f t="shared" si="35"/>
        <v>0.39114003204728959</v>
      </c>
      <c r="Y43" s="90">
        <f t="shared" si="36"/>
        <v>2.7733322716937429E-4</v>
      </c>
      <c r="Z43" s="84">
        <f t="shared" si="37"/>
        <v>249.59990445243687</v>
      </c>
      <c r="AA43" s="93">
        <f t="shared" si="38"/>
        <v>79.417979696142837</v>
      </c>
      <c r="AB43" s="93">
        <f t="shared" si="39"/>
        <v>5.5423749669232976</v>
      </c>
      <c r="AC43" s="94">
        <f t="shared" si="40"/>
        <v>7.1260561791578825E-5</v>
      </c>
      <c r="AD43" s="95">
        <f t="shared" si="41"/>
        <v>0.34841688837176044</v>
      </c>
    </row>
    <row r="44" spans="1:30" x14ac:dyDescent="0.25">
      <c r="A44" s="141" t="s">
        <v>98</v>
      </c>
      <c r="B44" s="141"/>
      <c r="C44" s="96">
        <f>C43*1.483</f>
        <v>7.464590633280373E-5</v>
      </c>
      <c r="D44" s="97">
        <f>D43*1.483</f>
        <v>0.36424083251998302</v>
      </c>
      <c r="G44" s="82" t="str">
        <f t="shared" si="25"/>
        <v>VB197-4</v>
      </c>
      <c r="H44" s="83">
        <f>$B$8</f>
        <v>45.3</v>
      </c>
      <c r="I44" s="83">
        <f>$C$8</f>
        <v>0.9</v>
      </c>
      <c r="J44" s="84">
        <f>$D$8</f>
        <v>0</v>
      </c>
      <c r="K44" s="83">
        <f t="shared" si="26"/>
        <v>1.9867549668874173E-2</v>
      </c>
      <c r="L44" s="85">
        <f t="shared" si="27"/>
        <v>9.4043120651681212E-5</v>
      </c>
      <c r="M44" s="86">
        <f>$B$27</f>
        <v>603.6</v>
      </c>
      <c r="N44" s="86">
        <f>$C$27</f>
        <v>365.8</v>
      </c>
      <c r="O44" s="86">
        <f>$D$27</f>
        <v>1473.3</v>
      </c>
      <c r="P44" s="87">
        <f>$E$27</f>
        <v>0</v>
      </c>
      <c r="Q44" s="86">
        <f t="shared" si="28"/>
        <v>0.40969252698024844</v>
      </c>
      <c r="R44" s="86">
        <f t="shared" si="29"/>
        <v>0.24828616032036926</v>
      </c>
      <c r="S44" s="88">
        <f t="shared" si="30"/>
        <v>0</v>
      </c>
      <c r="T44" s="89">
        <f t="shared" si="31"/>
        <v>1.9461354948447886E-2</v>
      </c>
      <c r="U44" s="89">
        <f t="shared" si="32"/>
        <v>7.6575295337945213E-3</v>
      </c>
      <c r="V44" s="90">
        <f t="shared" si="33"/>
        <v>0</v>
      </c>
      <c r="W44" s="91">
        <f t="shared" si="34"/>
        <v>2.5414665216190473</v>
      </c>
      <c r="X44" s="91">
        <f t="shared" si="35"/>
        <v>0.27118884482242411</v>
      </c>
      <c r="Y44" s="90">
        <f t="shared" si="36"/>
        <v>3.4678093309207147E-4</v>
      </c>
      <c r="Z44" s="84">
        <f t="shared" si="37"/>
        <v>312.10283978286435</v>
      </c>
      <c r="AA44" s="93">
        <f t="shared" si="38"/>
        <v>92.69985345385868</v>
      </c>
      <c r="AB44" s="93">
        <f t="shared" si="39"/>
        <v>5.8819565248904393</v>
      </c>
      <c r="AC44" s="94">
        <f t="shared" si="40"/>
        <v>1.8128558688816415E-6</v>
      </c>
      <c r="AD44" s="95">
        <f t="shared" si="41"/>
        <v>8.835330404618702E-3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VB197-5</v>
      </c>
      <c r="H45" s="83">
        <f>$B$9</f>
        <v>42.5</v>
      </c>
      <c r="I45" s="83">
        <f>$C$9</f>
        <v>0.63</v>
      </c>
      <c r="J45" s="84">
        <f>$D$9</f>
        <v>0</v>
      </c>
      <c r="K45" s="83">
        <f t="shared" si="26"/>
        <v>1.4823529411764706E-2</v>
      </c>
      <c r="L45" s="85">
        <f t="shared" si="27"/>
        <v>7.0167231902701436E-5</v>
      </c>
      <c r="M45" s="86">
        <f>$B$28</f>
        <v>233.6</v>
      </c>
      <c r="N45" s="86">
        <f>$C$28</f>
        <v>195.2</v>
      </c>
      <c r="O45" s="86">
        <f>$D$28</f>
        <v>516.79999999999995</v>
      </c>
      <c r="P45" s="87">
        <f>$E$28</f>
        <v>0</v>
      </c>
      <c r="Q45" s="86">
        <f t="shared" si="28"/>
        <v>0.45201238390092879</v>
      </c>
      <c r="R45" s="86">
        <f t="shared" si="29"/>
        <v>0.37770897832817341</v>
      </c>
      <c r="S45" s="88">
        <f t="shared" si="30"/>
        <v>0</v>
      </c>
      <c r="T45" s="89">
        <f t="shared" si="31"/>
        <v>2.1471647308358557E-2</v>
      </c>
      <c r="U45" s="89">
        <f t="shared" si="32"/>
        <v>1.164912958900053E-2</v>
      </c>
      <c r="V45" s="90">
        <f t="shared" si="33"/>
        <v>0</v>
      </c>
      <c r="W45" s="91">
        <f t="shared" si="34"/>
        <v>1.843197566334291</v>
      </c>
      <c r="X45" s="91">
        <f t="shared" si="35"/>
        <v>0.33120776897359089</v>
      </c>
      <c r="Y45" s="90">
        <f t="shared" si="36"/>
        <v>2.1185261481078445E-4</v>
      </c>
      <c r="Z45" s="84">
        <f t="shared" si="37"/>
        <v>190.667353329706</v>
      </c>
      <c r="AA45" s="93">
        <f t="shared" si="38"/>
        <v>66.894812582562523</v>
      </c>
      <c r="AB45" s="93">
        <f t="shared" si="39"/>
        <v>5.2202525189934263</v>
      </c>
      <c r="AC45" s="94">
        <f t="shared" si="40"/>
        <v>1.3674117415016866E-4</v>
      </c>
      <c r="AD45" s="95">
        <f t="shared" si="41"/>
        <v>0.67053933630163165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4.6265161926943349E-5</v>
      </c>
      <c r="D46" s="97">
        <f>_xlfn.CONFIDENCE.NORM(0.05,D44,D45)</f>
        <v>0.22575465855836321</v>
      </c>
      <c r="G46" s="82" t="str">
        <f t="shared" si="25"/>
        <v>VB197-6</v>
      </c>
      <c r="H46" s="83">
        <f>$B$10</f>
        <v>47.5</v>
      </c>
      <c r="I46" s="83">
        <f>$C$10</f>
        <v>1.4</v>
      </c>
      <c r="J46" s="84">
        <f>$D$10</f>
        <v>0</v>
      </c>
      <c r="K46" s="83">
        <f t="shared" si="26"/>
        <v>2.9473684210526315E-2</v>
      </c>
      <c r="L46" s="85">
        <f t="shared" si="27"/>
        <v>1.3951379442642391E-4</v>
      </c>
      <c r="M46" s="86">
        <f>$B$29</f>
        <v>358</v>
      </c>
      <c r="N46" s="86">
        <f>$C$29</f>
        <v>275.2</v>
      </c>
      <c r="O46" s="86">
        <f>$D$29</f>
        <v>640.29999999999995</v>
      </c>
      <c r="P46" s="87">
        <f>$E$29</f>
        <v>0</v>
      </c>
      <c r="Q46" s="86">
        <f t="shared" si="28"/>
        <v>0.5591129158207091</v>
      </c>
      <c r="R46" s="86">
        <f t="shared" si="29"/>
        <v>0.42979853193815398</v>
      </c>
      <c r="S46" s="88">
        <f t="shared" si="30"/>
        <v>0</v>
      </c>
      <c r="T46" s="89">
        <f t="shared" si="31"/>
        <v>2.6559173513001539E-2</v>
      </c>
      <c r="U46" s="89">
        <f t="shared" si="32"/>
        <v>1.3255652057493817E-2</v>
      </c>
      <c r="V46" s="90">
        <f t="shared" si="33"/>
        <v>0</v>
      </c>
      <c r="W46" s="91">
        <f t="shared" si="34"/>
        <v>2.003611244305922</v>
      </c>
      <c r="X46" s="91">
        <f t="shared" si="35"/>
        <v>0.3981482557049536</v>
      </c>
      <c r="Y46" s="90">
        <f t="shared" si="36"/>
        <v>3.5040664482983476E-4</v>
      </c>
      <c r="Z46" s="84">
        <f t="shared" si="37"/>
        <v>315.3659803468513</v>
      </c>
      <c r="AA46" s="93">
        <f t="shared" si="38"/>
        <v>93.393270823705905</v>
      </c>
      <c r="AB46" s="93">
        <f t="shared" si="39"/>
        <v>5.8996271856996767</v>
      </c>
      <c r="AC46" s="94">
        <f t="shared" si="40"/>
        <v>1.8128558688816415E-6</v>
      </c>
      <c r="AD46" s="95">
        <f t="shared" si="41"/>
        <v>8.835330404618702E-3</v>
      </c>
    </row>
    <row r="47" spans="1:30" x14ac:dyDescent="0.25">
      <c r="G47" s="82" t="str">
        <f t="shared" si="25"/>
        <v>VB197-7</v>
      </c>
      <c r="H47" s="83">
        <f>$B$11</f>
        <v>43.5</v>
      </c>
      <c r="I47" s="83">
        <f>$C$11</f>
        <v>1.6</v>
      </c>
      <c r="J47" s="84">
        <f>$D$11</f>
        <v>0</v>
      </c>
      <c r="K47" s="83">
        <f t="shared" si="26"/>
        <v>3.6781609195402298E-2</v>
      </c>
      <c r="L47" s="85">
        <f t="shared" si="27"/>
        <v>1.7410588467008567E-4</v>
      </c>
      <c r="M47" s="86">
        <f>$B$30</f>
        <v>331.4</v>
      </c>
      <c r="N47" s="86">
        <f>$C$30</f>
        <v>280.10000000000002</v>
      </c>
      <c r="O47" s="86">
        <f>$D$30</f>
        <v>539.9</v>
      </c>
      <c r="P47" s="87">
        <f>$E$30</f>
        <v>0</v>
      </c>
      <c r="Q47" s="86">
        <f t="shared" si="28"/>
        <v>0.61381737358770139</v>
      </c>
      <c r="R47" s="86">
        <f t="shared" si="29"/>
        <v>0.51879977773661801</v>
      </c>
      <c r="S47" s="88">
        <f t="shared" si="30"/>
        <v>0</v>
      </c>
      <c r="T47" s="89">
        <f t="shared" si="31"/>
        <v>2.9157763430452344E-2</v>
      </c>
      <c r="U47" s="89">
        <f t="shared" si="32"/>
        <v>1.6000588252756773E-2</v>
      </c>
      <c r="V47" s="90">
        <f t="shared" si="33"/>
        <v>0</v>
      </c>
      <c r="W47" s="91">
        <f t="shared" si="34"/>
        <v>1.8222932163402614</v>
      </c>
      <c r="X47" s="91">
        <f t="shared" si="35"/>
        <v>0.45158351683209114</v>
      </c>
      <c r="Y47" s="90">
        <f t="shared" si="36"/>
        <v>3.855452605787251E-4</v>
      </c>
      <c r="Z47" s="84">
        <f t="shared" si="37"/>
        <v>346.99073452085258</v>
      </c>
      <c r="AA47" s="93">
        <f t="shared" si="38"/>
        <v>100.11353108568117</v>
      </c>
      <c r="AB47" s="93">
        <f t="shared" si="39"/>
        <v>6.0705836122404566</v>
      </c>
      <c r="AC47" s="94">
        <f t="shared" si="40"/>
        <v>3.6951471617771982E-5</v>
      </c>
      <c r="AD47" s="95">
        <f t="shared" si="41"/>
        <v>0.17979175694539862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VB197-8</v>
      </c>
      <c r="H48" s="83">
        <f>$B$12</f>
        <v>45.8</v>
      </c>
      <c r="I48" s="83">
        <f>$C$12</f>
        <v>2.1</v>
      </c>
      <c r="J48" s="84">
        <f>$D$12</f>
        <v>0</v>
      </c>
      <c r="K48" s="83">
        <f t="shared" si="26"/>
        <v>4.5851528384279479E-2</v>
      </c>
      <c r="L48" s="85">
        <f t="shared" si="27"/>
        <v>2.1703838106730796E-4</v>
      </c>
      <c r="M48" s="86">
        <f>$B$31</f>
        <v>317.3</v>
      </c>
      <c r="N48" s="86">
        <f>$C$31</f>
        <v>261</v>
      </c>
      <c r="O48" s="86">
        <f>$D$31</f>
        <v>494.2</v>
      </c>
      <c r="P48" s="87">
        <f>$E$31</f>
        <v>0</v>
      </c>
      <c r="Q48" s="86">
        <f t="shared" si="28"/>
        <v>0.64204775394577096</v>
      </c>
      <c r="R48" s="86">
        <f t="shared" si="29"/>
        <v>0.52812626467017398</v>
      </c>
      <c r="S48" s="88">
        <f t="shared" si="30"/>
        <v>0</v>
      </c>
      <c r="T48" s="89">
        <f t="shared" si="31"/>
        <v>3.0498772641744519E-2</v>
      </c>
      <c r="U48" s="89">
        <f t="shared" si="32"/>
        <v>1.6288231547284756E-2</v>
      </c>
      <c r="V48" s="90">
        <f t="shared" si="33"/>
        <v>0</v>
      </c>
      <c r="W48" s="91">
        <f t="shared" si="34"/>
        <v>1.8724422324920016</v>
      </c>
      <c r="X48" s="91">
        <f t="shared" si="35"/>
        <v>0.46787004189029269</v>
      </c>
      <c r="Y48" s="90">
        <f t="shared" si="36"/>
        <v>4.6388604021413204E-4</v>
      </c>
      <c r="Z48" s="84">
        <f t="shared" si="37"/>
        <v>417.49743619271885</v>
      </c>
      <c r="AA48" s="93">
        <f t="shared" si="38"/>
        <v>115.09620519095276</v>
      </c>
      <c r="AB48" s="93">
        <f t="shared" si="39"/>
        <v>6.4497762393831959</v>
      </c>
      <c r="AC48" s="94">
        <f t="shared" si="40"/>
        <v>1.1529225125317893E-4</v>
      </c>
      <c r="AD48" s="95">
        <f t="shared" si="41"/>
        <v>0.55898438408813789</v>
      </c>
    </row>
    <row r="49" spans="1:30" x14ac:dyDescent="0.25">
      <c r="A49" s="141" t="s">
        <v>85</v>
      </c>
      <c r="B49" s="141"/>
      <c r="C49" s="96">
        <f>AVERAGE(Y41:Y50)</f>
        <v>3.4280797488679606E-4</v>
      </c>
      <c r="D49" s="97">
        <f>AVERAGE(AB41:AB50)</f>
        <v>5.8615208770123646</v>
      </c>
      <c r="G49" s="82" t="str">
        <f t="shared" si="25"/>
        <v>VB197-9</v>
      </c>
      <c r="H49" s="83">
        <f>$B$13</f>
        <v>43.1</v>
      </c>
      <c r="I49" s="83">
        <f>$C$13</f>
        <v>1.3</v>
      </c>
      <c r="J49" s="84">
        <f>$D$13</f>
        <v>0</v>
      </c>
      <c r="K49" s="83">
        <f t="shared" si="26"/>
        <v>3.0162412993039442E-2</v>
      </c>
      <c r="L49" s="85">
        <f t="shared" si="27"/>
        <v>1.4277389469392901E-4</v>
      </c>
      <c r="M49" s="86">
        <f>$B$32</f>
        <v>317.5</v>
      </c>
      <c r="N49" s="86">
        <f>$C$32</f>
        <v>252.2</v>
      </c>
      <c r="O49" s="86">
        <f>$D$32</f>
        <v>519.9</v>
      </c>
      <c r="P49" s="87">
        <f>$E$32</f>
        <v>0</v>
      </c>
      <c r="Q49" s="86">
        <f t="shared" si="28"/>
        <v>0.61069436430082713</v>
      </c>
      <c r="R49" s="86">
        <f t="shared" si="29"/>
        <v>0.48509328717060973</v>
      </c>
      <c r="S49" s="88">
        <f t="shared" si="30"/>
        <v>0</v>
      </c>
      <c r="T49" s="89">
        <f t="shared" si="31"/>
        <v>2.9009413172059448E-2</v>
      </c>
      <c r="U49" s="89">
        <f t="shared" si="32"/>
        <v>1.4961027905709114E-2</v>
      </c>
      <c r="V49" s="90">
        <f t="shared" si="33"/>
        <v>0</v>
      </c>
      <c r="W49" s="91">
        <f t="shared" si="34"/>
        <v>1.9389986673970099</v>
      </c>
      <c r="X49" s="91">
        <f t="shared" si="35"/>
        <v>0.43970441077768563</v>
      </c>
      <c r="Y49" s="90">
        <f t="shared" si="36"/>
        <v>3.2470425857546246E-4</v>
      </c>
      <c r="Z49" s="84">
        <f t="shared" si="37"/>
        <v>292.23383271791619</v>
      </c>
      <c r="AA49" s="93">
        <f t="shared" si="38"/>
        <v>88.477689452557186</v>
      </c>
      <c r="AB49" s="93">
        <f t="shared" si="39"/>
        <v>5.7742367302528423</v>
      </c>
      <c r="AC49" s="94">
        <f t="shared" si="40"/>
        <v>2.3889530385490655E-5</v>
      </c>
      <c r="AD49" s="95">
        <f t="shared" si="41"/>
        <v>0.11655512504221566</v>
      </c>
    </row>
    <row r="50" spans="1:30" x14ac:dyDescent="0.25">
      <c r="A50" s="141" t="s">
        <v>86</v>
      </c>
      <c r="B50" s="141"/>
      <c r="C50" s="96">
        <f>STDEV(Y41:Y50)</f>
        <v>7.346440828019035E-5</v>
      </c>
      <c r="D50" s="97">
        <f>STDEV(AB41:AB50)</f>
        <v>0.35834177038528148</v>
      </c>
      <c r="G50" s="82" t="str">
        <f t="shared" si="25"/>
        <v>VB197-10</v>
      </c>
      <c r="H50" s="83">
        <f>$B$14</f>
        <v>43.9</v>
      </c>
      <c r="I50" s="100">
        <f>$C$14</f>
        <v>1.4</v>
      </c>
      <c r="J50" s="84">
        <f>$D$14</f>
        <v>0</v>
      </c>
      <c r="K50" s="83">
        <f>I50/H50</f>
        <v>3.1890660592255121E-2</v>
      </c>
      <c r="L50" s="85">
        <f t="shared" si="27"/>
        <v>1.5095456116754295E-4</v>
      </c>
      <c r="M50" s="86">
        <f>$B$33</f>
        <v>315.39999999999998</v>
      </c>
      <c r="N50" s="86">
        <f>$C$33</f>
        <v>249.1</v>
      </c>
      <c r="O50" s="86">
        <f>$D$33</f>
        <v>538</v>
      </c>
      <c r="P50" s="87">
        <f>$E$33</f>
        <v>0</v>
      </c>
      <c r="Q50" s="86">
        <f t="shared" si="28"/>
        <v>0.58624535315985127</v>
      </c>
      <c r="R50" s="86">
        <f t="shared" si="29"/>
        <v>0.46301115241635687</v>
      </c>
      <c r="S50" s="88">
        <f t="shared" si="30"/>
        <v>0</v>
      </c>
      <c r="T50" s="89">
        <f t="shared" si="31"/>
        <v>2.7848027858394627E-2</v>
      </c>
      <c r="U50" s="89">
        <f t="shared" si="32"/>
        <v>1.4279980686517615E-2</v>
      </c>
      <c r="V50" s="90">
        <f t="shared" si="33"/>
        <v>0</v>
      </c>
      <c r="W50" s="91">
        <f t="shared" si="34"/>
        <v>1.9501446444312931</v>
      </c>
      <c r="X50" s="91">
        <f t="shared" si="35"/>
        <v>0.42128008544912243</v>
      </c>
      <c r="Y50" s="90">
        <f t="shared" si="36"/>
        <v>3.5832351535585127E-4</v>
      </c>
      <c r="Z50" s="84">
        <f t="shared" si="37"/>
        <v>322.49116382026614</v>
      </c>
      <c r="AA50" s="93">
        <f t="shared" si="38"/>
        <v>94.907372311806554</v>
      </c>
      <c r="AB50" s="93">
        <f t="shared" si="39"/>
        <v>5.9381916475792629</v>
      </c>
      <c r="AC50" s="94">
        <f t="shared" si="40"/>
        <v>9.7297263948981582E-6</v>
      </c>
      <c r="AD50" s="95">
        <f t="shared" si="41"/>
        <v>4.7399792284204878E-2</v>
      </c>
    </row>
    <row r="51" spans="1:30" ht="15.75" thickBot="1" x14ac:dyDescent="0.3">
      <c r="A51" s="141" t="s">
        <v>87</v>
      </c>
      <c r="B51" s="141"/>
      <c r="C51" s="101">
        <f>(C50/C49)*100</f>
        <v>21.430192312314254</v>
      </c>
      <c r="D51" s="97">
        <f>(D50/D49)*100</f>
        <v>6.1134606172029775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4.5532875303256061E-5</v>
      </c>
      <c r="D53" s="97">
        <f>_xlfn.CONFIDENCE.NORM(0.05,D50,D52)</f>
        <v>0.22209844915201926</v>
      </c>
      <c r="G53" s="109" t="s">
        <v>85</v>
      </c>
      <c r="H53" s="83">
        <f>AVERAGE(H41:H50)</f>
        <v>45</v>
      </c>
      <c r="I53" s="83">
        <f>AVERAGE(I41:I49)</f>
        <v>1.2922222222222224</v>
      </c>
      <c r="J53" s="84">
        <f>AVERAGE(J41:J45)</f>
        <v>0</v>
      </c>
      <c r="K53" s="112">
        <f t="shared" ref="K53:AD53" si="42">AVERAGE(K41:K50)</f>
        <v>2.8970455752601387E-2</v>
      </c>
      <c r="L53" s="113">
        <f t="shared" si="42"/>
        <v>1.3713176063902957E-4</v>
      </c>
      <c r="M53" s="83">
        <f t="shared" si="42"/>
        <v>305.06000000000006</v>
      </c>
      <c r="N53" s="83">
        <f t="shared" si="42"/>
        <v>233.45999999999998</v>
      </c>
      <c r="O53" s="83">
        <f t="shared" si="42"/>
        <v>578.46999999999991</v>
      </c>
      <c r="P53" s="84">
        <f t="shared" si="42"/>
        <v>0</v>
      </c>
      <c r="Q53" s="83">
        <f t="shared" si="42"/>
        <v>0.54941209619725617</v>
      </c>
      <c r="R53" s="83">
        <f t="shared" si="42"/>
        <v>0.43338528047666125</v>
      </c>
      <c r="S53" s="114">
        <f t="shared" si="42"/>
        <v>0</v>
      </c>
      <c r="T53" s="83">
        <f t="shared" si="42"/>
        <v>2.6098361851694406E-2</v>
      </c>
      <c r="U53" s="83">
        <f t="shared" si="42"/>
        <v>1.3366272934744784E-2</v>
      </c>
      <c r="V53" s="114">
        <f t="shared" si="42"/>
        <v>0</v>
      </c>
      <c r="W53" s="93">
        <f t="shared" si="42"/>
        <v>1.981279783672468</v>
      </c>
      <c r="X53" s="93">
        <f t="shared" si="42"/>
        <v>0.39464634786439184</v>
      </c>
      <c r="Y53" s="113">
        <f t="shared" si="42"/>
        <v>3.4280797488679606E-4</v>
      </c>
      <c r="Z53" s="93">
        <f t="shared" si="42"/>
        <v>308.52717739811641</v>
      </c>
      <c r="AA53" s="93">
        <f t="shared" si="42"/>
        <v>91.940025197099743</v>
      </c>
      <c r="AB53" s="93">
        <f t="shared" si="42"/>
        <v>5.8615208770123646</v>
      </c>
      <c r="AC53" s="115">
        <f t="shared" si="42"/>
        <v>5.3698473649820957E-5</v>
      </c>
      <c r="AD53" s="115">
        <f t="shared" si="42"/>
        <v>0.26188433070021089</v>
      </c>
    </row>
    <row r="54" spans="1:30" x14ac:dyDescent="0.25">
      <c r="G54" s="109" t="s">
        <v>86</v>
      </c>
      <c r="H54" s="83">
        <f>STDEV(H41:H50)</f>
        <v>1.9765289440498119</v>
      </c>
      <c r="I54" s="83">
        <f>STDEV(I41:I49)</f>
        <v>0.4284208730260986</v>
      </c>
      <c r="J54" s="84">
        <f>STDEV(J41:J45)</f>
        <v>0</v>
      </c>
      <c r="K54" s="93">
        <f t="shared" ref="K54:AD54" si="43">STDEV(K41:K50)</f>
        <v>9.0470875676829255E-3</v>
      </c>
      <c r="L54" s="110">
        <f t="shared" si="43"/>
        <v>4.2824422832921226E-5</v>
      </c>
      <c r="M54" s="83">
        <f t="shared" si="43"/>
        <v>124.87658974630367</v>
      </c>
      <c r="N54" s="83">
        <f t="shared" si="43"/>
        <v>72.054396118488214</v>
      </c>
      <c r="O54" s="83">
        <f t="shared" si="43"/>
        <v>330.73374336465889</v>
      </c>
      <c r="P54" s="84">
        <f t="shared" si="43"/>
        <v>0</v>
      </c>
      <c r="Q54" s="83">
        <f t="shared" si="43"/>
        <v>7.2443562051768134E-2</v>
      </c>
      <c r="R54" s="83">
        <f t="shared" si="43"/>
        <v>8.0052546515666193E-2</v>
      </c>
      <c r="S54" s="114">
        <f t="shared" si="43"/>
        <v>0</v>
      </c>
      <c r="T54" s="83">
        <f t="shared" si="43"/>
        <v>3.4412389340148768E-3</v>
      </c>
      <c r="U54" s="83">
        <f t="shared" si="43"/>
        <v>2.4689444567035112E-3</v>
      </c>
      <c r="V54" s="114">
        <f t="shared" si="43"/>
        <v>0</v>
      </c>
      <c r="W54" s="93">
        <f t="shared" si="43"/>
        <v>0.20751360509687883</v>
      </c>
      <c r="X54" s="93">
        <f t="shared" si="43"/>
        <v>5.8460457949598747E-2</v>
      </c>
      <c r="Y54" s="114">
        <f t="shared" si="43"/>
        <v>7.346440828019035E-5</v>
      </c>
      <c r="Z54" s="93">
        <f t="shared" si="43"/>
        <v>66.117967452171257</v>
      </c>
      <c r="AA54" s="93">
        <f t="shared" si="43"/>
        <v>14.050068083586492</v>
      </c>
      <c r="AB54" s="93">
        <f t="shared" si="43"/>
        <v>0.35834177038528148</v>
      </c>
      <c r="AC54" s="116">
        <f t="shared" si="43"/>
        <v>4.7226015990986819E-5</v>
      </c>
      <c r="AD54" s="116">
        <f t="shared" si="43"/>
        <v>0.23055808972987576</v>
      </c>
    </row>
    <row r="55" spans="1:30" x14ac:dyDescent="0.25">
      <c r="G55" s="109" t="s">
        <v>87</v>
      </c>
      <c r="H55" s="83">
        <f t="shared" ref="H55:AD55" si="44">(H54/H53)*100</f>
        <v>4.3922865423329158</v>
      </c>
      <c r="I55" s="83">
        <f t="shared" si="44"/>
        <v>33.153807886800401</v>
      </c>
      <c r="J55" s="84" t="e">
        <f t="shared" si="44"/>
        <v>#DIV/0!</v>
      </c>
      <c r="K55" s="117">
        <f t="shared" si="44"/>
        <v>31.228668423245452</v>
      </c>
      <c r="L55" s="93">
        <f t="shared" si="44"/>
        <v>31.228668423245498</v>
      </c>
      <c r="M55" s="83">
        <f t="shared" si="44"/>
        <v>40.935091374255435</v>
      </c>
      <c r="N55" s="83">
        <f t="shared" si="44"/>
        <v>30.863700898864138</v>
      </c>
      <c r="O55" s="83">
        <f t="shared" si="44"/>
        <v>57.173879953093319</v>
      </c>
      <c r="P55" s="84" t="e">
        <f t="shared" si="44"/>
        <v>#DIV/0!</v>
      </c>
      <c r="Q55" s="83">
        <f t="shared" si="44"/>
        <v>13.185651090171596</v>
      </c>
      <c r="R55" s="83">
        <f t="shared" si="44"/>
        <v>18.4714502595981</v>
      </c>
      <c r="S55" s="114" t="e">
        <f t="shared" si="44"/>
        <v>#DIV/0!</v>
      </c>
      <c r="T55" s="83">
        <f t="shared" si="44"/>
        <v>13.185651090171616</v>
      </c>
      <c r="U55" s="83">
        <f t="shared" si="44"/>
        <v>18.471450259598139</v>
      </c>
      <c r="V55" s="114" t="e">
        <f t="shared" si="44"/>
        <v>#DIV/0!</v>
      </c>
      <c r="W55" s="93">
        <f t="shared" si="44"/>
        <v>10.473715363523015</v>
      </c>
      <c r="X55" s="93">
        <f t="shared" si="44"/>
        <v>14.813378678392558</v>
      </c>
      <c r="Y55" s="114">
        <f t="shared" si="44"/>
        <v>21.430192312314254</v>
      </c>
      <c r="Z55" s="93">
        <f t="shared" si="44"/>
        <v>21.43019231231424</v>
      </c>
      <c r="AA55" s="93">
        <f t="shared" si="44"/>
        <v>15.281775324148708</v>
      </c>
      <c r="AB55" s="93">
        <f t="shared" si="44"/>
        <v>6.1134606172029775</v>
      </c>
      <c r="AC55" s="118">
        <f t="shared" si="44"/>
        <v>87.946663622056747</v>
      </c>
      <c r="AD55" s="118">
        <f t="shared" si="44"/>
        <v>88.038138484048716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169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170</v>
      </c>
      <c r="B5" s="10">
        <v>134.5</v>
      </c>
      <c r="C5" s="119">
        <v>4.9000000000000004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171</v>
      </c>
      <c r="B6" s="10">
        <v>134.80000000000001</v>
      </c>
      <c r="C6" s="119">
        <v>5.2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172</v>
      </c>
      <c r="B7" s="10">
        <v>137.9</v>
      </c>
      <c r="C7" s="119">
        <v>4.9000000000000004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173</v>
      </c>
      <c r="B8" s="10">
        <v>140.69999999999999</v>
      </c>
      <c r="C8" s="119">
        <v>6.7</v>
      </c>
      <c r="D8" s="10">
        <v>0</v>
      </c>
      <c r="E8" s="10"/>
      <c r="G8" s="3" t="s">
        <v>17</v>
      </c>
      <c r="H8" s="3">
        <f>(53.45*0.97)/20</f>
        <v>2.5923249999999998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174</v>
      </c>
      <c r="B9" s="10">
        <v>137.1</v>
      </c>
      <c r="C9" s="119">
        <v>5.8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175</v>
      </c>
      <c r="B10" s="10">
        <v>140</v>
      </c>
      <c r="C10" s="119">
        <v>5.5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176</v>
      </c>
      <c r="B11" s="10">
        <v>144.19999999999999</v>
      </c>
      <c r="C11" s="119">
        <v>6.4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177</v>
      </c>
      <c r="B12" s="10">
        <v>138.80000000000001</v>
      </c>
      <c r="C12" s="119">
        <v>6.2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178</v>
      </c>
      <c r="B13" s="10">
        <v>140.19999999999999</v>
      </c>
      <c r="C13" s="119">
        <v>6.9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179</v>
      </c>
      <c r="B14" s="10">
        <v>143.9</v>
      </c>
      <c r="C14" s="119">
        <v>6.7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132.4</v>
      </c>
      <c r="C16" s="10">
        <v>0</v>
      </c>
      <c r="D16" s="10">
        <v>217.1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132.4</v>
      </c>
      <c r="R16" s="25">
        <f t="shared" si="2"/>
        <v>0</v>
      </c>
      <c r="S16" s="25">
        <f t="shared" si="2"/>
        <v>217.1</v>
      </c>
      <c r="T16" s="26">
        <f t="shared" ref="T16:T21" si="3">R16/Q16</f>
        <v>0</v>
      </c>
      <c r="U16" s="21">
        <f t="shared" ref="U16:U21" si="4">S16/Q16</f>
        <v>1.6397280966767371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148.9</v>
      </c>
      <c r="C17" s="10">
        <v>151.6</v>
      </c>
      <c r="D17" s="10">
        <v>150.1</v>
      </c>
      <c r="E17" s="10"/>
      <c r="G17" s="27" t="s">
        <v>39</v>
      </c>
      <c r="H17" s="2">
        <v>204.42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5.1846499999999998E-3</v>
      </c>
      <c r="P17" s="23">
        <f t="shared" si="1"/>
        <v>1.5017600000000002E-2</v>
      </c>
      <c r="Q17" s="25">
        <f t="shared" si="2"/>
        <v>148.9</v>
      </c>
      <c r="R17" s="25">
        <f t="shared" si="2"/>
        <v>151.6</v>
      </c>
      <c r="S17" s="25">
        <f t="shared" si="2"/>
        <v>150.1</v>
      </c>
      <c r="T17" s="26">
        <f t="shared" si="3"/>
        <v>1.0181329751511081</v>
      </c>
      <c r="U17" s="21">
        <f t="shared" si="4"/>
        <v>1.008059100067159</v>
      </c>
      <c r="V17" s="3"/>
      <c r="W17" s="3"/>
      <c r="X17" s="14"/>
    </row>
    <row r="18" spans="1:35" x14ac:dyDescent="0.25">
      <c r="A18" s="10" t="s">
        <v>40</v>
      </c>
      <c r="B18" s="10">
        <v>139.30000000000001</v>
      </c>
      <c r="C18" s="10">
        <v>297.7</v>
      </c>
      <c r="D18" s="10">
        <v>97.8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1.03693E-2</v>
      </c>
      <c r="P18" s="23">
        <f t="shared" si="1"/>
        <v>1.1263200000000001E-2</v>
      </c>
      <c r="Q18" s="25">
        <f t="shared" si="2"/>
        <v>139.30000000000001</v>
      </c>
      <c r="R18" s="25">
        <f t="shared" si="2"/>
        <v>297.7</v>
      </c>
      <c r="S18" s="25">
        <f t="shared" si="2"/>
        <v>97.8</v>
      </c>
      <c r="T18" s="26">
        <f t="shared" si="3"/>
        <v>2.1371141421392674</v>
      </c>
      <c r="U18" s="21">
        <f t="shared" si="4"/>
        <v>0.70208183776022959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149</v>
      </c>
      <c r="C19" s="10">
        <v>466.4</v>
      </c>
      <c r="D19" s="10">
        <v>67.7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1.5553949999999999E-2</v>
      </c>
      <c r="P19" s="23">
        <f t="shared" si="1"/>
        <v>7.5088000000000012E-3</v>
      </c>
      <c r="Q19" s="25">
        <f t="shared" si="2"/>
        <v>149</v>
      </c>
      <c r="R19" s="25">
        <f t="shared" si="2"/>
        <v>466.4</v>
      </c>
      <c r="S19" s="25">
        <f t="shared" si="2"/>
        <v>67.7</v>
      </c>
      <c r="T19" s="26">
        <f t="shared" si="3"/>
        <v>3.1302013422818789</v>
      </c>
      <c r="U19" s="21">
        <f t="shared" si="4"/>
        <v>0.45436241610738259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142.19999999999999</v>
      </c>
      <c r="C20" s="10">
        <v>603</v>
      </c>
      <c r="D20" s="10">
        <v>40.6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2.0738599999999999E-2</v>
      </c>
      <c r="P20" s="23">
        <f t="shared" si="1"/>
        <v>3.7544000000000006E-3</v>
      </c>
      <c r="Q20" s="25">
        <f t="shared" si="2"/>
        <v>142.19999999999999</v>
      </c>
      <c r="R20" s="25">
        <f t="shared" si="2"/>
        <v>603</v>
      </c>
      <c r="S20" s="25">
        <f t="shared" si="2"/>
        <v>40.6</v>
      </c>
      <c r="T20" s="26">
        <f t="shared" si="3"/>
        <v>4.2405063291139244</v>
      </c>
      <c r="U20" s="21">
        <f t="shared" si="4"/>
        <v>0.2855133614627286</v>
      </c>
      <c r="V20" s="3"/>
      <c r="W20" s="3"/>
    </row>
    <row r="21" spans="1:35" x14ac:dyDescent="0.25">
      <c r="A21" s="10" t="s">
        <v>44</v>
      </c>
      <c r="B21" s="10">
        <v>143.9</v>
      </c>
      <c r="C21" s="10">
        <v>766.9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2.5923249999999998E-2</v>
      </c>
      <c r="P21" s="23">
        <f t="shared" si="1"/>
        <v>0</v>
      </c>
      <c r="Q21" s="25">
        <f t="shared" si="2"/>
        <v>143.9</v>
      </c>
      <c r="R21" s="25">
        <f t="shared" si="2"/>
        <v>766.9</v>
      </c>
      <c r="S21" s="25">
        <f t="shared" si="2"/>
        <v>0</v>
      </c>
      <c r="T21" s="26">
        <f t="shared" si="3"/>
        <v>5.329395413481584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VB197-1</v>
      </c>
      <c r="B24" s="10">
        <v>357.8</v>
      </c>
      <c r="C24" s="10">
        <v>238.3</v>
      </c>
      <c r="D24" s="10">
        <v>1649.2</v>
      </c>
      <c r="E24" s="10">
        <v>0</v>
      </c>
      <c r="G24" s="36" t="str">
        <f t="shared" ref="G24:G33" si="6">A5</f>
        <v>VB197-1</v>
      </c>
      <c r="H24" s="37">
        <f>$B$5</f>
        <v>134.5</v>
      </c>
      <c r="I24" s="37">
        <f>$C$5</f>
        <v>4.9000000000000004</v>
      </c>
      <c r="J24" s="38">
        <f>$D$5</f>
        <v>0</v>
      </c>
      <c r="K24" s="37">
        <f t="shared" ref="K24:K30" si="7">I24/H24</f>
        <v>3.6431226765799261E-2</v>
      </c>
      <c r="L24" s="39">
        <f t="shared" ref="L24:L33" si="8">K24/$H$17</f>
        <v>1.7821752649349018E-4</v>
      </c>
      <c r="M24" s="40">
        <f t="shared" ref="M24:M33" si="9">ABS(($L$36-L24)/$L$37)</f>
        <v>1.2783569362212945</v>
      </c>
      <c r="N24" s="41">
        <f>$B$24</f>
        <v>357.8</v>
      </c>
      <c r="O24" s="41">
        <f>$C$24</f>
        <v>238.3</v>
      </c>
      <c r="P24" s="41">
        <f>$D$24</f>
        <v>1649.2</v>
      </c>
      <c r="Q24" s="42">
        <f>$E$24</f>
        <v>0</v>
      </c>
      <c r="R24" s="41">
        <f t="shared" ref="R24:R33" si="10">N24/P24</f>
        <v>0.21695367450885278</v>
      </c>
      <c r="S24" s="41">
        <f t="shared" ref="S24:S33" si="11">O24/P24</f>
        <v>0.14449430026679602</v>
      </c>
      <c r="T24" s="43">
        <f t="shared" ref="T24:T33" si="12">Q24/P24</f>
        <v>0</v>
      </c>
      <c r="U24" s="44">
        <f>(R24*0.01*($H$18))/0.5335</f>
        <v>2.0776313459526317E-2</v>
      </c>
      <c r="V24" s="44">
        <f>(S24*0.01*($H$18))/0.8217</f>
        <v>8.9840742371067404E-3</v>
      </c>
      <c r="W24" s="45">
        <f t="shared" ref="W24:W33" si="13">(T24*0.005*($H$18))/0.7126</f>
        <v>0</v>
      </c>
      <c r="X24" s="46">
        <f t="shared" ref="X24:X33" si="14">U24/V24</f>
        <v>2.3125714359877314</v>
      </c>
      <c r="Y24" s="47">
        <f t="shared" ref="Y24:Y33" si="15">(U24+V24+W24)*10</f>
        <v>0.29760387696633056</v>
      </c>
      <c r="Z24" s="40">
        <f t="shared" ref="Z24:Z33" si="16">ABS(($Y$36-Y24)/$Y$37)</f>
        <v>0.85419043666119066</v>
      </c>
      <c r="AA24" s="48">
        <f t="shared" ref="AA24:AA33" si="17">L24/Y24</f>
        <v>5.9884141399694482E-4</v>
      </c>
      <c r="AB24" s="49">
        <f>$AA$25</f>
        <v>8.4979656599932563E-4</v>
      </c>
      <c r="AC24" s="40">
        <f t="shared" ref="AC24:AC33" si="18">ABS(($AB$36-AB24)/$AB$37)</f>
        <v>2.105175144709428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VB197-2</v>
      </c>
      <c r="B25" s="10">
        <v>227</v>
      </c>
      <c r="C25" s="10">
        <v>167.6</v>
      </c>
      <c r="D25" s="10">
        <v>724.1</v>
      </c>
      <c r="E25" s="10">
        <v>0</v>
      </c>
      <c r="G25" s="36" t="str">
        <f t="shared" si="6"/>
        <v>VB197-2</v>
      </c>
      <c r="H25" s="37">
        <f>$B$6</f>
        <v>134.80000000000001</v>
      </c>
      <c r="I25" s="37">
        <f>$C$6</f>
        <v>5.2</v>
      </c>
      <c r="J25" s="38">
        <f>$D$6</f>
        <v>0</v>
      </c>
      <c r="K25" s="37">
        <f t="shared" si="7"/>
        <v>3.857566765578635E-2</v>
      </c>
      <c r="L25" s="39">
        <f t="shared" si="8"/>
        <v>1.8870789382539064E-4</v>
      </c>
      <c r="M25" s="40">
        <f t="shared" si="9"/>
        <v>0.80653896230327005</v>
      </c>
      <c r="N25" s="41">
        <f>$B$25</f>
        <v>227</v>
      </c>
      <c r="O25" s="41">
        <f>$C$25</f>
        <v>167.6</v>
      </c>
      <c r="P25" s="41">
        <f>$D$25</f>
        <v>724.1</v>
      </c>
      <c r="Q25" s="42">
        <f>$E$25</f>
        <v>0</v>
      </c>
      <c r="R25" s="41">
        <f t="shared" si="10"/>
        <v>0.31349261151774616</v>
      </c>
      <c r="S25" s="41">
        <f t="shared" si="11"/>
        <v>0.23145974312940201</v>
      </c>
      <c r="T25" s="43">
        <f t="shared" si="12"/>
        <v>0</v>
      </c>
      <c r="U25" s="44">
        <f>(R25*0.005*($H$18))/0.5335</f>
        <v>1.5010625606786928E-2</v>
      </c>
      <c r="V25" s="44">
        <f>(S25*0.005*($H$18))/0.8217</f>
        <v>7.1956177902404474E-3</v>
      </c>
      <c r="W25" s="45">
        <f t="shared" si="13"/>
        <v>0</v>
      </c>
      <c r="X25" s="46">
        <f t="shared" si="14"/>
        <v>2.0860787835543633</v>
      </c>
      <c r="Y25" s="47">
        <f t="shared" si="15"/>
        <v>0.22206243397027375</v>
      </c>
      <c r="Z25" s="40">
        <f t="shared" si="16"/>
        <v>1.8476635651624767</v>
      </c>
      <c r="AA25" s="51">
        <f t="shared" si="17"/>
        <v>8.4979656599932563E-4</v>
      </c>
      <c r="AB25" s="49">
        <f>$AA$27</f>
        <v>7.4229743012254202E-4</v>
      </c>
      <c r="AC25" s="40">
        <f t="shared" si="18"/>
        <v>1.2350528786055399</v>
      </c>
      <c r="AD25" s="38">
        <f>(AB24-AB33)/AB37</f>
        <v>3.2994609127000127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VB197-3</v>
      </c>
      <c r="B26" s="10">
        <v>354.5</v>
      </c>
      <c r="C26" s="10">
        <v>260.3</v>
      </c>
      <c r="D26" s="10">
        <v>724.4</v>
      </c>
      <c r="E26" s="10">
        <v>0</v>
      </c>
      <c r="G26" s="36" t="str">
        <f t="shared" si="6"/>
        <v>VB197-3</v>
      </c>
      <c r="H26" s="37">
        <f>$B$7</f>
        <v>137.9</v>
      </c>
      <c r="I26" s="37">
        <f>$C$7</f>
        <v>4.9000000000000004</v>
      </c>
      <c r="J26" s="38">
        <f>$D$7</f>
        <v>0</v>
      </c>
      <c r="K26" s="37">
        <f t="shared" si="7"/>
        <v>3.553299492385787E-2</v>
      </c>
      <c r="L26" s="39">
        <f t="shared" si="8"/>
        <v>1.7382347580402051E-4</v>
      </c>
      <c r="M26" s="40">
        <f t="shared" si="9"/>
        <v>1.475985105760625</v>
      </c>
      <c r="N26" s="41">
        <f>$B$26</f>
        <v>354.5</v>
      </c>
      <c r="O26" s="41">
        <f>$C$26</f>
        <v>260.3</v>
      </c>
      <c r="P26" s="41">
        <f>$D$26</f>
        <v>724.4</v>
      </c>
      <c r="Q26" s="42">
        <f>$E$26</f>
        <v>0</v>
      </c>
      <c r="R26" s="41">
        <f t="shared" si="10"/>
        <v>0.48937051352843736</v>
      </c>
      <c r="S26" s="41">
        <f t="shared" si="11"/>
        <v>0.35933186085035895</v>
      </c>
      <c r="T26" s="43">
        <f t="shared" si="12"/>
        <v>0</v>
      </c>
      <c r="U26" s="44">
        <f>(R26*0.005*($H$18))/0.5335</f>
        <v>2.3431995816464733E-2</v>
      </c>
      <c r="V26" s="44">
        <f>(S26*0.005*($H$18))/0.8217</f>
        <v>1.1170904692007325E-2</v>
      </c>
      <c r="W26" s="45">
        <f t="shared" si="13"/>
        <v>0</v>
      </c>
      <c r="X26" s="46">
        <f t="shared" si="14"/>
        <v>2.0975915973242616</v>
      </c>
      <c r="Y26" s="47">
        <f t="shared" si="15"/>
        <v>0.34602900508472062</v>
      </c>
      <c r="Z26" s="40">
        <f t="shared" si="16"/>
        <v>0.21733387658245593</v>
      </c>
      <c r="AA26" s="51">
        <f t="shared" si="17"/>
        <v>5.0233787702699123E-4</v>
      </c>
      <c r="AB26" s="49">
        <f>$AA$31</f>
        <v>6.1487496570440713E-4</v>
      </c>
      <c r="AC26" s="40">
        <f t="shared" si="18"/>
        <v>0.20366669500743839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VB197-4</v>
      </c>
      <c r="B27" s="10">
        <v>328.2</v>
      </c>
      <c r="C27" s="10">
        <v>209.4</v>
      </c>
      <c r="D27" s="10">
        <v>708.2</v>
      </c>
      <c r="E27" s="10">
        <v>0</v>
      </c>
      <c r="G27" s="36" t="str">
        <f t="shared" si="6"/>
        <v>VB197-4</v>
      </c>
      <c r="H27" s="37">
        <f>$B$8</f>
        <v>140.69999999999999</v>
      </c>
      <c r="I27" s="37">
        <f>$C$8</f>
        <v>6.7</v>
      </c>
      <c r="J27" s="38">
        <f>$D$8</f>
        <v>0</v>
      </c>
      <c r="K27" s="37">
        <f t="shared" si="7"/>
        <v>4.7619047619047623E-2</v>
      </c>
      <c r="L27" s="39">
        <f t="shared" si="8"/>
        <v>2.3294710702987783E-4</v>
      </c>
      <c r="M27" s="40">
        <f t="shared" si="9"/>
        <v>1.1831774395614965</v>
      </c>
      <c r="N27" s="41">
        <f>$B$27</f>
        <v>328.2</v>
      </c>
      <c r="O27" s="41">
        <f>$C$27</f>
        <v>209.4</v>
      </c>
      <c r="P27" s="41">
        <f>$D$27</f>
        <v>708.2</v>
      </c>
      <c r="Q27" s="42">
        <f>$E$27</f>
        <v>0</v>
      </c>
      <c r="R27" s="41">
        <f t="shared" si="10"/>
        <v>0.46342841005365709</v>
      </c>
      <c r="S27" s="41">
        <f t="shared" si="11"/>
        <v>0.29567918667043208</v>
      </c>
      <c r="T27" s="43">
        <f t="shared" si="12"/>
        <v>0</v>
      </c>
      <c r="U27" s="44">
        <f>(R27*0.005*($H$18))/0.5335</f>
        <v>2.2189838303318971E-2</v>
      </c>
      <c r="V27" s="44">
        <f>(S27*0.005*($H$18))/0.8217</f>
        <v>9.1920711007620649E-3</v>
      </c>
      <c r="W27" s="45">
        <f t="shared" si="13"/>
        <v>0</v>
      </c>
      <c r="X27" s="46">
        <f t="shared" si="14"/>
        <v>2.4140194369775196</v>
      </c>
      <c r="Y27" s="47">
        <f t="shared" si="15"/>
        <v>0.31381909404081032</v>
      </c>
      <c r="Z27" s="40">
        <f t="shared" si="16"/>
        <v>0.64093818998181795</v>
      </c>
      <c r="AA27" s="51">
        <f t="shared" si="17"/>
        <v>7.4229743012254202E-4</v>
      </c>
      <c r="AB27" s="49">
        <f>$AA$24</f>
        <v>5.9884141399694482E-4</v>
      </c>
      <c r="AC27" s="40">
        <f t="shared" si="18"/>
        <v>7.3887509048381997E-2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VB197-5</v>
      </c>
      <c r="B28" s="10">
        <v>483</v>
      </c>
      <c r="C28" s="10">
        <v>334.9</v>
      </c>
      <c r="D28" s="10">
        <v>825.9</v>
      </c>
      <c r="E28" s="10">
        <v>0</v>
      </c>
      <c r="G28" s="36" t="str">
        <f t="shared" si="6"/>
        <v>VB197-5</v>
      </c>
      <c r="H28" s="37">
        <f>$B$9</f>
        <v>137.1</v>
      </c>
      <c r="I28" s="37">
        <f>$C$9</f>
        <v>5.8</v>
      </c>
      <c r="J28" s="38">
        <f>$D$9</f>
        <v>0</v>
      </c>
      <c r="K28" s="37">
        <f t="shared" si="7"/>
        <v>4.2304886943836613E-2</v>
      </c>
      <c r="L28" s="39">
        <f t="shared" si="8"/>
        <v>2.0695082156264855E-4</v>
      </c>
      <c r="M28" s="40">
        <f t="shared" si="9"/>
        <v>1.3960542718985147E-2</v>
      </c>
      <c r="N28" s="41">
        <f>$B$28</f>
        <v>483</v>
      </c>
      <c r="O28" s="41">
        <f>$C$28</f>
        <v>334.9</v>
      </c>
      <c r="P28" s="41">
        <f>$D$28</f>
        <v>825.9</v>
      </c>
      <c r="Q28" s="42">
        <f>$E$28</f>
        <v>0</v>
      </c>
      <c r="R28" s="41">
        <f t="shared" si="10"/>
        <v>0.58481656374863789</v>
      </c>
      <c r="S28" s="41">
        <f t="shared" si="11"/>
        <v>0.40549703353916938</v>
      </c>
      <c r="T28" s="43">
        <f t="shared" si="12"/>
        <v>0</v>
      </c>
      <c r="U28" s="44">
        <f t="shared" ref="U28:U33" si="19">(R28*0.005*($H$18))/0.5335</f>
        <v>2.8002135184552867E-2</v>
      </c>
      <c r="V28" s="44">
        <f t="shared" ref="V28:V33" si="20">(S28*0.005*($H$18))/0.8217</f>
        <v>1.2606087041204922E-2</v>
      </c>
      <c r="W28" s="45">
        <f t="shared" si="13"/>
        <v>0</v>
      </c>
      <c r="X28" s="46">
        <f t="shared" si="14"/>
        <v>2.2213185656281453</v>
      </c>
      <c r="Y28" s="47">
        <f t="shared" si="15"/>
        <v>0.40608222225757784</v>
      </c>
      <c r="Z28" s="40">
        <f t="shared" si="16"/>
        <v>0.57244793291249751</v>
      </c>
      <c r="AA28" s="51">
        <f t="shared" si="17"/>
        <v>5.0962787883725603E-4</v>
      </c>
      <c r="AB28" s="49">
        <f>$AA$30</f>
        <v>5.9789519508913851E-4</v>
      </c>
      <c r="AC28" s="40">
        <f t="shared" si="18"/>
        <v>6.6228599666687274E-2</v>
      </c>
      <c r="AD28" s="38">
        <f>1-((((COUNT(AB24:AB33))-3)*((STDEV(AB26:AB33))^2))/(((COUNT(AB24:AB33))-1)*((STDEV(AB24:AB33))^2)))</f>
        <v>0.81686204542461249</v>
      </c>
    </row>
    <row r="29" spans="1:35" x14ac:dyDescent="0.25">
      <c r="A29" s="10" t="str">
        <f t="shared" si="5"/>
        <v>VB197-6</v>
      </c>
      <c r="B29" s="10">
        <v>398.5</v>
      </c>
      <c r="C29" s="10">
        <v>291.39999999999998</v>
      </c>
      <c r="D29" s="10">
        <v>755.8</v>
      </c>
      <c r="E29" s="10">
        <v>0</v>
      </c>
      <c r="G29" s="36" t="str">
        <f t="shared" si="6"/>
        <v>VB197-6</v>
      </c>
      <c r="H29" s="37">
        <f>$B$10</f>
        <v>140</v>
      </c>
      <c r="I29" s="37">
        <f>$C$10</f>
        <v>5.5</v>
      </c>
      <c r="J29" s="38">
        <f>$D$10</f>
        <v>0</v>
      </c>
      <c r="K29" s="37">
        <f t="shared" si="7"/>
        <v>3.9285714285714285E-2</v>
      </c>
      <c r="L29" s="39">
        <f t="shared" si="8"/>
        <v>1.9218136329964919E-4</v>
      </c>
      <c r="M29" s="40">
        <f t="shared" si="9"/>
        <v>0.65031513543810726</v>
      </c>
      <c r="N29" s="41">
        <f>$B$29</f>
        <v>398.5</v>
      </c>
      <c r="O29" s="41">
        <f>$C$29</f>
        <v>291.39999999999998</v>
      </c>
      <c r="P29" s="41">
        <f>$D$29</f>
        <v>755.8</v>
      </c>
      <c r="Q29" s="42">
        <f>$E$29</f>
        <v>0</v>
      </c>
      <c r="R29" s="41">
        <f t="shared" si="10"/>
        <v>0.52725588780100563</v>
      </c>
      <c r="S29" s="41">
        <f t="shared" si="11"/>
        <v>0.38555173326276793</v>
      </c>
      <c r="T29" s="43">
        <f t="shared" si="12"/>
        <v>0</v>
      </c>
      <c r="U29" s="44">
        <f t="shared" si="19"/>
        <v>2.5246019969778235E-2</v>
      </c>
      <c r="V29" s="44">
        <f t="shared" si="20"/>
        <v>1.1986027779235008E-2</v>
      </c>
      <c r="W29" s="45">
        <f t="shared" si="13"/>
        <v>0</v>
      </c>
      <c r="X29" s="46">
        <f t="shared" si="14"/>
        <v>2.1062874569267458</v>
      </c>
      <c r="Y29" s="47">
        <f t="shared" si="15"/>
        <v>0.37232047749013242</v>
      </c>
      <c r="Z29" s="40">
        <f t="shared" si="16"/>
        <v>0.12843488699375913</v>
      </c>
      <c r="AA29" s="51">
        <f t="shared" si="17"/>
        <v>5.1617188663694317E-4</v>
      </c>
      <c r="AB29" s="49">
        <f>$AA$33</f>
        <v>5.2312158433135347E-4</v>
      </c>
      <c r="AC29" s="40">
        <f t="shared" si="18"/>
        <v>0.53900588065424115</v>
      </c>
      <c r="AD29" s="38"/>
    </row>
    <row r="30" spans="1:35" x14ac:dyDescent="0.25">
      <c r="A30" s="10" t="str">
        <f t="shared" si="5"/>
        <v>VB197-7</v>
      </c>
      <c r="B30" s="10">
        <v>386.8</v>
      </c>
      <c r="C30" s="10">
        <v>258</v>
      </c>
      <c r="D30" s="10">
        <v>730.9</v>
      </c>
      <c r="E30" s="10">
        <v>0</v>
      </c>
      <c r="G30" s="36" t="str">
        <f t="shared" si="6"/>
        <v>VB197-7</v>
      </c>
      <c r="H30" s="37">
        <f>$B$11</f>
        <v>144.19999999999999</v>
      </c>
      <c r="I30" s="37">
        <f>$C$11</f>
        <v>6.4</v>
      </c>
      <c r="J30" s="38">
        <f>$D$11</f>
        <v>0</v>
      </c>
      <c r="K30" s="37">
        <f t="shared" si="7"/>
        <v>4.438280166435507E-2</v>
      </c>
      <c r="L30" s="39">
        <f t="shared" si="8"/>
        <v>2.1711575024143954E-4</v>
      </c>
      <c r="M30" s="40">
        <f t="shared" si="9"/>
        <v>0.4711414881053404</v>
      </c>
      <c r="N30" s="41">
        <f>$B$30</f>
        <v>386.8</v>
      </c>
      <c r="O30" s="41">
        <f>$C$30</f>
        <v>258</v>
      </c>
      <c r="P30" s="41">
        <f>$D$30</f>
        <v>730.9</v>
      </c>
      <c r="Q30" s="42">
        <f>$E$30</f>
        <v>0</v>
      </c>
      <c r="R30" s="41">
        <f t="shared" si="10"/>
        <v>0.52921056232042696</v>
      </c>
      <c r="S30" s="41">
        <f t="shared" si="11"/>
        <v>0.35298946504309758</v>
      </c>
      <c r="T30" s="43">
        <f t="shared" si="12"/>
        <v>0</v>
      </c>
      <c r="U30" s="44">
        <f t="shared" si="19"/>
        <v>2.5339613522915291E-2</v>
      </c>
      <c r="V30" s="44">
        <f t="shared" si="20"/>
        <v>1.0973732365250004E-2</v>
      </c>
      <c r="W30" s="45">
        <f t="shared" si="13"/>
        <v>0</v>
      </c>
      <c r="X30" s="46">
        <f t="shared" si="14"/>
        <v>2.3091153200671304</v>
      </c>
      <c r="Y30" s="47">
        <f t="shared" si="15"/>
        <v>0.36313345888165294</v>
      </c>
      <c r="Z30" s="40">
        <f t="shared" si="16"/>
        <v>7.6130472647766541E-3</v>
      </c>
      <c r="AA30" s="51">
        <f t="shared" si="17"/>
        <v>5.9789519508913851E-4</v>
      </c>
      <c r="AB30" s="49">
        <f>$AA$29</f>
        <v>5.1617188663694317E-4</v>
      </c>
      <c r="AC30" s="40">
        <f t="shared" si="18"/>
        <v>0.59525830219489861</v>
      </c>
      <c r="AD30" s="38" t="s">
        <v>82</v>
      </c>
    </row>
    <row r="31" spans="1:35" x14ac:dyDescent="0.25">
      <c r="A31" s="10" t="str">
        <f t="shared" si="5"/>
        <v>VB197-8</v>
      </c>
      <c r="B31" s="10">
        <v>397</v>
      </c>
      <c r="C31" s="10">
        <v>294.2</v>
      </c>
      <c r="D31" s="10">
        <v>767.5</v>
      </c>
      <c r="E31" s="10">
        <v>0</v>
      </c>
      <c r="G31" s="36" t="str">
        <f t="shared" si="6"/>
        <v>VB197-8</v>
      </c>
      <c r="H31" s="37">
        <f>$B$12</f>
        <v>138.80000000000001</v>
      </c>
      <c r="I31" s="37">
        <f>$C$12</f>
        <v>6.2</v>
      </c>
      <c r="J31" s="38">
        <f>$D$12</f>
        <v>0</v>
      </c>
      <c r="K31" s="37">
        <f>I30/H31</f>
        <v>4.6109510086455328E-2</v>
      </c>
      <c r="L31" s="39">
        <f t="shared" si="8"/>
        <v>2.2556261660529954E-4</v>
      </c>
      <c r="M31" s="40">
        <f t="shared" si="9"/>
        <v>0.85105033663855345</v>
      </c>
      <c r="N31" s="41">
        <f>$B$31</f>
        <v>397</v>
      </c>
      <c r="O31" s="41">
        <f>$C$31</f>
        <v>294.2</v>
      </c>
      <c r="P31" s="41">
        <f>$D$31</f>
        <v>767.5</v>
      </c>
      <c r="Q31" s="42">
        <f>$E$31</f>
        <v>0</v>
      </c>
      <c r="R31" s="41">
        <f t="shared" si="10"/>
        <v>0.51726384364820843</v>
      </c>
      <c r="S31" s="41">
        <f t="shared" si="11"/>
        <v>0.38332247557003257</v>
      </c>
      <c r="T31" s="43">
        <f t="shared" si="12"/>
        <v>0</v>
      </c>
      <c r="U31" s="44">
        <f t="shared" si="19"/>
        <v>2.4767581791927808E-2</v>
      </c>
      <c r="V31" s="44">
        <f t="shared" si="20"/>
        <v>1.1916724642127884E-2</v>
      </c>
      <c r="W31" s="45">
        <f t="shared" si="13"/>
        <v>0</v>
      </c>
      <c r="X31" s="46">
        <f t="shared" si="14"/>
        <v>2.0783883605374003</v>
      </c>
      <c r="Y31" s="47">
        <f t="shared" si="15"/>
        <v>0.36684306434055691</v>
      </c>
      <c r="Z31" s="40">
        <f t="shared" si="16"/>
        <v>5.6399424577626707E-2</v>
      </c>
      <c r="AA31" s="51">
        <f t="shared" si="17"/>
        <v>6.1487496570440713E-4</v>
      </c>
      <c r="AB31" s="49">
        <f>$AA$28</f>
        <v>5.0962787883725603E-4</v>
      </c>
      <c r="AC31" s="40">
        <f t="shared" si="18"/>
        <v>0.64822697817190289</v>
      </c>
      <c r="AD31" s="38">
        <f>1-((((COUNT(AB24:AB33))-3)*((STDEV(AB24:AB31))^2))/(((COUNT(AB24:AB33))-1)*((STDEV(AB24:AB33))^2)))</f>
        <v>0.26427449024139882</v>
      </c>
    </row>
    <row r="32" spans="1:35" x14ac:dyDescent="0.25">
      <c r="A32" s="10" t="str">
        <f t="shared" si="5"/>
        <v>VB197-9</v>
      </c>
      <c r="B32" s="10">
        <v>543.9</v>
      </c>
      <c r="C32" s="10">
        <v>380.7</v>
      </c>
      <c r="D32" s="10">
        <v>774.2</v>
      </c>
      <c r="E32" s="10">
        <v>0</v>
      </c>
      <c r="G32" s="36" t="str">
        <f t="shared" si="6"/>
        <v>VB197-9</v>
      </c>
      <c r="H32" s="37">
        <f>$B$13</f>
        <v>140.19999999999999</v>
      </c>
      <c r="I32" s="37">
        <f>$C$13</f>
        <v>6.9</v>
      </c>
      <c r="J32" s="38">
        <f>$D$13</f>
        <v>0</v>
      </c>
      <c r="K32" s="37">
        <f>I31/H32</f>
        <v>4.4222539229671905E-2</v>
      </c>
      <c r="L32" s="39">
        <f t="shared" si="8"/>
        <v>2.1633176416041439E-4</v>
      </c>
      <c r="M32" s="40">
        <f t="shared" si="9"/>
        <v>0.43588069002018814</v>
      </c>
      <c r="N32" s="41">
        <f>$B$32</f>
        <v>543.9</v>
      </c>
      <c r="O32" s="41">
        <f>$C$32</f>
        <v>380.7</v>
      </c>
      <c r="P32" s="41">
        <f>$D$32</f>
        <v>774.2</v>
      </c>
      <c r="Q32" s="42">
        <f>$E$32</f>
        <v>0</v>
      </c>
      <c r="R32" s="41">
        <f t="shared" si="10"/>
        <v>0.70253164556962022</v>
      </c>
      <c r="S32" s="41">
        <f t="shared" si="11"/>
        <v>0.49173340222164813</v>
      </c>
      <c r="T32" s="43">
        <f t="shared" si="12"/>
        <v>0</v>
      </c>
      <c r="U32" s="44">
        <f t="shared" si="19"/>
        <v>3.3638558361904311E-2</v>
      </c>
      <c r="V32" s="44">
        <f t="shared" si="20"/>
        <v>1.5287002263298042E-2</v>
      </c>
      <c r="W32" s="45">
        <f t="shared" si="13"/>
        <v>0</v>
      </c>
      <c r="X32" s="46">
        <f t="shared" si="14"/>
        <v>2.2004679388754846</v>
      </c>
      <c r="Y32" s="47">
        <f t="shared" si="15"/>
        <v>0.48925560625202358</v>
      </c>
      <c r="Z32" s="40">
        <f t="shared" si="16"/>
        <v>1.6662915070856046</v>
      </c>
      <c r="AA32" s="51">
        <f t="shared" si="17"/>
        <v>4.4216512063630466E-4</v>
      </c>
      <c r="AB32" s="49">
        <f>$AA$26</f>
        <v>5.0233787702699123E-4</v>
      </c>
      <c r="AC32" s="40">
        <f t="shared" si="18"/>
        <v>0.70723389802584169</v>
      </c>
      <c r="AD32" s="38"/>
    </row>
    <row r="33" spans="1:30" x14ac:dyDescent="0.25">
      <c r="A33" s="10" t="str">
        <f t="shared" si="5"/>
        <v>VB197-10</v>
      </c>
      <c r="B33" s="10">
        <v>524.6</v>
      </c>
      <c r="C33" s="10">
        <v>396.8</v>
      </c>
      <c r="D33" s="10">
        <v>835.3</v>
      </c>
      <c r="E33" s="10">
        <v>0</v>
      </c>
      <c r="G33" s="36" t="str">
        <f t="shared" si="6"/>
        <v>VB197-10</v>
      </c>
      <c r="H33" s="37">
        <f>$B$14</f>
        <v>143.9</v>
      </c>
      <c r="I33" s="52">
        <f>$C$14</f>
        <v>6.7</v>
      </c>
      <c r="J33" s="38">
        <f>$D$14</f>
        <v>0</v>
      </c>
      <c r="K33" s="37">
        <f>I32/H33</f>
        <v>4.794996525364837E-2</v>
      </c>
      <c r="L33" s="39">
        <f t="shared" si="8"/>
        <v>2.3456591944843154E-4</v>
      </c>
      <c r="M33" s="40">
        <f t="shared" si="9"/>
        <v>1.2559856426787248</v>
      </c>
      <c r="N33" s="41">
        <f>$B$33</f>
        <v>524.6</v>
      </c>
      <c r="O33" s="41">
        <f>$C$33</f>
        <v>396.8</v>
      </c>
      <c r="P33" s="41">
        <f>$D$33</f>
        <v>835.3</v>
      </c>
      <c r="Q33" s="42">
        <f>$E$33</f>
        <v>0</v>
      </c>
      <c r="R33" s="41">
        <f t="shared" si="10"/>
        <v>0.62803783071950203</v>
      </c>
      <c r="S33" s="41">
        <f t="shared" si="11"/>
        <v>0.47503890817670302</v>
      </c>
      <c r="T33" s="43">
        <f t="shared" si="12"/>
        <v>0</v>
      </c>
      <c r="U33" s="44">
        <f t="shared" si="19"/>
        <v>3.0071652081967541E-2</v>
      </c>
      <c r="V33" s="44">
        <f t="shared" si="20"/>
        <v>1.4768004027472168E-2</v>
      </c>
      <c r="W33" s="45">
        <f t="shared" si="13"/>
        <v>0</v>
      </c>
      <c r="X33" s="46">
        <f t="shared" si="14"/>
        <v>2.0362705769870306</v>
      </c>
      <c r="Y33" s="47">
        <f t="shared" si="15"/>
        <v>0.44839656109439713</v>
      </c>
      <c r="Z33" s="40">
        <f t="shared" si="16"/>
        <v>1.1289392695536666</v>
      </c>
      <c r="AA33" s="51">
        <f t="shared" si="17"/>
        <v>5.2312158433135347E-4</v>
      </c>
      <c r="AB33" s="49">
        <f>$AA$32</f>
        <v>4.4216512063630466E-4</v>
      </c>
      <c r="AC33" s="40">
        <f t="shared" si="18"/>
        <v>1.1942857679905845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636.70000000000005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139.21</v>
      </c>
      <c r="I36" s="37">
        <f>AVERAGE(I24:I32)</f>
        <v>5.833333333333333</v>
      </c>
      <c r="J36" s="38">
        <f>AVERAGE(J24:J28)</f>
        <v>0</v>
      </c>
      <c r="K36" s="68">
        <f>AVERAGE(K24:K33)</f>
        <v>4.2241435442817263E-2</v>
      </c>
      <c r="L36" s="69">
        <f>AVERAGE(L24:L33)</f>
        <v>2.0664042384706621E-4</v>
      </c>
      <c r="M36" s="68"/>
      <c r="N36" s="37">
        <f t="shared" ref="N36:Y36" si="21">AVERAGE(N24:N33)</f>
        <v>400.13</v>
      </c>
      <c r="O36" s="37">
        <f t="shared" si="21"/>
        <v>283.15999999999997</v>
      </c>
      <c r="P36" s="37">
        <f t="shared" si="21"/>
        <v>849.55</v>
      </c>
      <c r="Q36" s="38">
        <f t="shared" si="21"/>
        <v>0</v>
      </c>
      <c r="R36" s="37">
        <f t="shared" si="21"/>
        <v>0.49723615434160945</v>
      </c>
      <c r="S36" s="37">
        <f t="shared" si="21"/>
        <v>0.35250981087304067</v>
      </c>
      <c r="T36" s="70">
        <f t="shared" si="21"/>
        <v>0</v>
      </c>
      <c r="U36" s="37">
        <f t="shared" si="21"/>
        <v>2.4847433409914299E-2</v>
      </c>
      <c r="V36" s="37">
        <f t="shared" si="21"/>
        <v>1.1408024593870459E-2</v>
      </c>
      <c r="W36" s="70">
        <f t="shared" si="21"/>
        <v>0</v>
      </c>
      <c r="X36" s="40">
        <f t="shared" si="21"/>
        <v>2.1862109472865812</v>
      </c>
      <c r="Y36" s="37">
        <f t="shared" si="21"/>
        <v>0.36255458003784768</v>
      </c>
      <c r="Z36" s="40"/>
      <c r="AA36" s="68">
        <f>AVERAGE(AA24:AA33)</f>
        <v>5.8971299183812069E-4</v>
      </c>
      <c r="AB36" s="68">
        <f>AVERAGE(AB24:AB33)</f>
        <v>5.8971299183812058E-4</v>
      </c>
      <c r="AC36" s="68"/>
      <c r="AD36" s="68"/>
    </row>
    <row r="37" spans="1:30" x14ac:dyDescent="0.25">
      <c r="G37" s="67" t="s">
        <v>86</v>
      </c>
      <c r="H37" s="37">
        <f>STDEV(H24:H33)</f>
        <v>3.3114112466506511</v>
      </c>
      <c r="I37" s="37">
        <f>STDEV(I24:I32)</f>
        <v>0.75828754440516166</v>
      </c>
      <c r="J37" s="38">
        <f>STDEV(J24:J28)</f>
        <v>0</v>
      </c>
      <c r="K37" s="40">
        <f>STDEV(K24:K33)</f>
        <v>4.5450597656961546E-3</v>
      </c>
      <c r="L37" s="49">
        <f>STDEV(L24:L33)</f>
        <v>2.2233928997633085E-5</v>
      </c>
      <c r="M37" s="51"/>
      <c r="N37" s="37">
        <f t="shared" ref="N37:Y37" si="22">STDEV(N24:N33)</f>
        <v>95.592898969187559</v>
      </c>
      <c r="O37" s="37">
        <f t="shared" si="22"/>
        <v>72.462698450076161</v>
      </c>
      <c r="P37" s="37">
        <f t="shared" si="22"/>
        <v>284.18680573797809</v>
      </c>
      <c r="Q37" s="38">
        <f t="shared" si="22"/>
        <v>0</v>
      </c>
      <c r="R37" s="37">
        <f t="shared" si="22"/>
        <v>0.14250734514604135</v>
      </c>
      <c r="S37" s="37">
        <f t="shared" si="22"/>
        <v>0.1056437854383268</v>
      </c>
      <c r="T37" s="70">
        <f t="shared" si="22"/>
        <v>0</v>
      </c>
      <c r="U37" s="37">
        <f t="shared" si="22"/>
        <v>5.1352707541919987E-3</v>
      </c>
      <c r="V37" s="37">
        <f t="shared" si="22"/>
        <v>2.5196855731064805E-3</v>
      </c>
      <c r="W37" s="70">
        <f t="shared" si="22"/>
        <v>0</v>
      </c>
      <c r="X37" s="40">
        <f t="shared" si="22"/>
        <v>0.12595431322287395</v>
      </c>
      <c r="Y37" s="37">
        <f t="shared" si="22"/>
        <v>7.6037731498601893E-2</v>
      </c>
      <c r="Z37" s="40"/>
      <c r="AA37" s="71">
        <f>STDEV(AA24:AA33)</f>
        <v>1.2354486267559639E-4</v>
      </c>
      <c r="AB37" s="51">
        <f>STDEV(AB24:AB33)</f>
        <v>1.2354486267559639E-4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2.3787165050288417</v>
      </c>
      <c r="I38" s="37">
        <f>(I37/I36)*100</f>
        <v>12.999215046945627</v>
      </c>
      <c r="J38" s="38" t="e">
        <f>(J37/J36)*100</f>
        <v>#DIV/0!</v>
      </c>
      <c r="K38" s="72">
        <f>(K37/K36)*100</f>
        <v>10.759719024815945</v>
      </c>
      <c r="L38" s="72">
        <f>(L37/L36)*100</f>
        <v>10.759719024815944</v>
      </c>
      <c r="M38" s="40"/>
      <c r="N38" s="37">
        <f t="shared" ref="N38:Y38" si="23">(N37/N36)*100</f>
        <v>23.890460342685518</v>
      </c>
      <c r="O38" s="37">
        <f t="shared" si="23"/>
        <v>25.590725543889025</v>
      </c>
      <c r="P38" s="37">
        <f t="shared" si="23"/>
        <v>33.451451443467498</v>
      </c>
      <c r="Q38" s="38" t="e">
        <f t="shared" si="23"/>
        <v>#DIV/0!</v>
      </c>
      <c r="R38" s="37">
        <f t="shared" si="23"/>
        <v>28.659892065719834</v>
      </c>
      <c r="S38" s="37">
        <f t="shared" si="23"/>
        <v>29.96903410338706</v>
      </c>
      <c r="T38" s="70" t="e">
        <f t="shared" si="23"/>
        <v>#DIV/0!</v>
      </c>
      <c r="U38" s="37">
        <f t="shared" si="23"/>
        <v>20.667208035027834</v>
      </c>
      <c r="V38" s="37">
        <f t="shared" si="23"/>
        <v>22.086957758316103</v>
      </c>
      <c r="W38" s="70" t="e">
        <f t="shared" si="23"/>
        <v>#DIV/0!</v>
      </c>
      <c r="X38" s="40">
        <f t="shared" si="23"/>
        <v>5.7613064914528183</v>
      </c>
      <c r="Y38" s="37">
        <f t="shared" si="23"/>
        <v>20.972768152774179</v>
      </c>
      <c r="Z38" s="40"/>
      <c r="AA38" s="71">
        <f>(AA37/AA36)*100</f>
        <v>20.949998454419351</v>
      </c>
      <c r="AB38" s="71">
        <f>(AB37/AB36)*100</f>
        <v>20.949998454419351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VB197-1</v>
      </c>
      <c r="H41" s="83">
        <f>$B$5</f>
        <v>134.5</v>
      </c>
      <c r="I41" s="83">
        <f>$C$5</f>
        <v>4.9000000000000004</v>
      </c>
      <c r="J41" s="84">
        <f>$D$5</f>
        <v>0</v>
      </c>
      <c r="K41" s="83">
        <f t="shared" ref="K41:K49" si="25">I41/H41</f>
        <v>3.6431226765799261E-2</v>
      </c>
      <c r="L41" s="85">
        <f t="shared" ref="L41:L50" si="26">K41/$H$17</f>
        <v>1.7821752649349018E-4</v>
      </c>
      <c r="M41" s="86">
        <f>$B$24</f>
        <v>357.8</v>
      </c>
      <c r="N41" s="86">
        <f>$C$24</f>
        <v>238.3</v>
      </c>
      <c r="O41" s="86">
        <f>$D$24</f>
        <v>1649.2</v>
      </c>
      <c r="P41" s="87">
        <f>$E$24</f>
        <v>0</v>
      </c>
      <c r="Q41" s="86">
        <f t="shared" ref="Q41:Q50" si="27">M41/O41</f>
        <v>0.21695367450885278</v>
      </c>
      <c r="R41" s="86">
        <f t="shared" ref="R41:R50" si="28">N41/O41</f>
        <v>0.14449430026679602</v>
      </c>
      <c r="S41" s="88">
        <f t="shared" ref="S41:S50" si="29">P41/O41</f>
        <v>0</v>
      </c>
      <c r="T41" s="89">
        <f>(Q41*0.01*($H$18))/0.5335</f>
        <v>2.0776313459526317E-2</v>
      </c>
      <c r="U41" s="89">
        <f>(R41*0.01*($H$18))/0.8217</f>
        <v>8.9840742371067404E-3</v>
      </c>
      <c r="V41" s="90">
        <f t="shared" ref="V41:V50" si="30">(S41*0.005*(100/20))/0.7126</f>
        <v>0</v>
      </c>
      <c r="W41" s="91">
        <f t="shared" ref="W41:W50" si="31">T41/U41</f>
        <v>2.3125714359877314</v>
      </c>
      <c r="X41" s="91">
        <f t="shared" ref="X41:X50" si="32">(T41+U41+V41)*10</f>
        <v>0.29760387696633056</v>
      </c>
      <c r="Y41" s="92">
        <f t="shared" ref="Y41:Y50" si="33">L41/X41</f>
        <v>5.9884141399694482E-4</v>
      </c>
      <c r="Z41" s="84">
        <f>(Y41*900000)</f>
        <v>538.95727259725038</v>
      </c>
      <c r="AA41" s="93">
        <f t="shared" ref="AA41:AA50" si="34">(Z41*0.2125)+26.378</f>
        <v>140.9064204269157</v>
      </c>
      <c r="AB41" s="93">
        <f t="shared" ref="AB41:AB50" si="35">-0.000006*(AA41)^2 + 0.0266*(AA41) + 3.4677</f>
        <v>7.0966830674507975</v>
      </c>
      <c r="AC41" s="94">
        <f t="shared" ref="AC41:AC50" si="36">ABS(Y41-$C$42)</f>
        <v>4.2925409165400969E-5</v>
      </c>
      <c r="AD41" s="95">
        <f t="shared" ref="AD41:AD50" si="37">ABS(AB41-$D$42)</f>
        <v>0.20524208960961232</v>
      </c>
    </row>
    <row r="42" spans="1:30" x14ac:dyDescent="0.25">
      <c r="A42" s="141" t="s">
        <v>96</v>
      </c>
      <c r="B42" s="141"/>
      <c r="C42" s="96">
        <f>MEDIAN(Y41:Y50)</f>
        <v>5.5591600483154385E-4</v>
      </c>
      <c r="D42" s="97">
        <f>MEDIAN(AB41:AB50)</f>
        <v>6.8914409778411851</v>
      </c>
      <c r="G42" s="82" t="str">
        <f t="shared" si="24"/>
        <v>VB197-2</v>
      </c>
      <c r="H42" s="83">
        <f>$B$6</f>
        <v>134.80000000000001</v>
      </c>
      <c r="I42" s="83">
        <f>$C$6</f>
        <v>5.2</v>
      </c>
      <c r="J42" s="84">
        <f>$D$6</f>
        <v>0</v>
      </c>
      <c r="K42" s="83">
        <f t="shared" si="25"/>
        <v>3.857566765578635E-2</v>
      </c>
      <c r="L42" s="85">
        <f t="shared" si="26"/>
        <v>1.8870789382539064E-4</v>
      </c>
      <c r="M42" s="86">
        <f>$B$25</f>
        <v>227</v>
      </c>
      <c r="N42" s="86">
        <f>$C$25</f>
        <v>167.6</v>
      </c>
      <c r="O42" s="86">
        <f>$D$25</f>
        <v>724.1</v>
      </c>
      <c r="P42" s="87">
        <f>$E$25</f>
        <v>0</v>
      </c>
      <c r="Q42" s="86">
        <f t="shared" si="27"/>
        <v>0.31349261151774616</v>
      </c>
      <c r="R42" s="86">
        <f t="shared" si="28"/>
        <v>0.23145974312940201</v>
      </c>
      <c r="S42" s="88">
        <f t="shared" si="29"/>
        <v>0</v>
      </c>
      <c r="T42" s="89">
        <f t="shared" ref="T42:T50" si="38">(Q42*0.005*($H$18))/0.5335</f>
        <v>1.5010625606786928E-2</v>
      </c>
      <c r="U42" s="89">
        <f t="shared" ref="U42:U50" si="39">(R42*0.005*($H$18))/0.8217</f>
        <v>7.1956177902404474E-3</v>
      </c>
      <c r="V42" s="90">
        <f t="shared" si="30"/>
        <v>0</v>
      </c>
      <c r="W42" s="91">
        <f t="shared" si="31"/>
        <v>2.0860787835543633</v>
      </c>
      <c r="X42" s="91">
        <f t="shared" si="32"/>
        <v>0.22206243397027375</v>
      </c>
      <c r="Y42" s="90">
        <f t="shared" si="33"/>
        <v>8.4979656599932563E-4</v>
      </c>
      <c r="Z42" s="84">
        <f t="shared" ref="Z42:Z50" si="40">(Y42*900000)</f>
        <v>764.81690939939313</v>
      </c>
      <c r="AA42" s="93">
        <f t="shared" si="34"/>
        <v>188.90159324737101</v>
      </c>
      <c r="AB42" s="93">
        <f t="shared" si="35"/>
        <v>8.2783795087916978</v>
      </c>
      <c r="AC42" s="94">
        <f t="shared" si="36"/>
        <v>2.9388056116778178E-4</v>
      </c>
      <c r="AD42" s="95">
        <f t="shared" si="37"/>
        <v>1.3869385309505127</v>
      </c>
    </row>
    <row r="43" spans="1:30" x14ac:dyDescent="0.25">
      <c r="A43" s="141" t="s">
        <v>97</v>
      </c>
      <c r="B43" s="141"/>
      <c r="C43" s="96">
        <f>MEDIAN(AC41:AC50)</f>
        <v>4.7122745483925432E-5</v>
      </c>
      <c r="D43" s="97">
        <f>MEDIAN(AD41:AD50)</f>
        <v>0.22551526828678536</v>
      </c>
      <c r="G43" s="82" t="str">
        <f t="shared" si="24"/>
        <v>VB197-3</v>
      </c>
      <c r="H43" s="83">
        <f>$B$7</f>
        <v>137.9</v>
      </c>
      <c r="I43" s="83">
        <f>$C$7</f>
        <v>4.9000000000000004</v>
      </c>
      <c r="J43" s="84">
        <f>$D$7</f>
        <v>0</v>
      </c>
      <c r="K43" s="83">
        <f t="shared" si="25"/>
        <v>3.553299492385787E-2</v>
      </c>
      <c r="L43" s="85">
        <f t="shared" si="26"/>
        <v>1.7382347580402051E-4</v>
      </c>
      <c r="M43" s="86">
        <f>$B$26</f>
        <v>354.5</v>
      </c>
      <c r="N43" s="86">
        <f>$C$26</f>
        <v>260.3</v>
      </c>
      <c r="O43" s="86">
        <f>$D$26</f>
        <v>724.4</v>
      </c>
      <c r="P43" s="87">
        <f>$E$26</f>
        <v>0</v>
      </c>
      <c r="Q43" s="86">
        <f t="shared" si="27"/>
        <v>0.48937051352843736</v>
      </c>
      <c r="R43" s="86">
        <f t="shared" si="28"/>
        <v>0.35933186085035895</v>
      </c>
      <c r="S43" s="88">
        <f t="shared" si="29"/>
        <v>0</v>
      </c>
      <c r="T43" s="89">
        <f t="shared" si="38"/>
        <v>2.3431995816464733E-2</v>
      </c>
      <c r="U43" s="89">
        <f t="shared" si="39"/>
        <v>1.1170904692007325E-2</v>
      </c>
      <c r="V43" s="90">
        <f t="shared" si="30"/>
        <v>0</v>
      </c>
      <c r="W43" s="91">
        <f t="shared" si="31"/>
        <v>2.0975915973242616</v>
      </c>
      <c r="X43" s="91">
        <f t="shared" si="32"/>
        <v>0.34602900508472062</v>
      </c>
      <c r="Y43" s="90">
        <f t="shared" si="33"/>
        <v>5.0233787702699123E-4</v>
      </c>
      <c r="Z43" s="84">
        <f t="shared" si="40"/>
        <v>452.10408932429209</v>
      </c>
      <c r="AA43" s="93">
        <f t="shared" si="34"/>
        <v>122.45011898141206</v>
      </c>
      <c r="AB43" s="93">
        <f t="shared" si="35"/>
        <v>6.6349089750741888</v>
      </c>
      <c r="AC43" s="94">
        <f t="shared" si="36"/>
        <v>5.357812780455262E-5</v>
      </c>
      <c r="AD43" s="95">
        <f t="shared" si="37"/>
        <v>0.25653200276699639</v>
      </c>
    </row>
    <row r="44" spans="1:30" x14ac:dyDescent="0.25">
      <c r="A44" s="141" t="s">
        <v>98</v>
      </c>
      <c r="B44" s="141"/>
      <c r="C44" s="96">
        <f>C43*1.483</f>
        <v>6.9883031552661425E-5</v>
      </c>
      <c r="D44" s="97">
        <f>D43*1.483</f>
        <v>0.33443914286930271</v>
      </c>
      <c r="G44" s="82" t="str">
        <f t="shared" si="24"/>
        <v>VB197-4</v>
      </c>
      <c r="H44" s="83">
        <f>$B$8</f>
        <v>140.69999999999999</v>
      </c>
      <c r="I44" s="83">
        <f>$C$8</f>
        <v>6.7</v>
      </c>
      <c r="J44" s="84">
        <f>$D$8</f>
        <v>0</v>
      </c>
      <c r="K44" s="83">
        <f t="shared" si="25"/>
        <v>4.7619047619047623E-2</v>
      </c>
      <c r="L44" s="85">
        <f t="shared" si="26"/>
        <v>2.3294710702987783E-4</v>
      </c>
      <c r="M44" s="86">
        <f>$B$27</f>
        <v>328.2</v>
      </c>
      <c r="N44" s="86">
        <f>$C$27</f>
        <v>209.4</v>
      </c>
      <c r="O44" s="86">
        <f>$D$27</f>
        <v>708.2</v>
      </c>
      <c r="P44" s="87">
        <f>$E$27</f>
        <v>0</v>
      </c>
      <c r="Q44" s="86">
        <f t="shared" si="27"/>
        <v>0.46342841005365709</v>
      </c>
      <c r="R44" s="86">
        <f t="shared" si="28"/>
        <v>0.29567918667043208</v>
      </c>
      <c r="S44" s="88">
        <f t="shared" si="29"/>
        <v>0</v>
      </c>
      <c r="T44" s="89">
        <f>(Q44*0.005*($H$18))/0.5335</f>
        <v>2.2189838303318971E-2</v>
      </c>
      <c r="U44" s="89">
        <f>(R44*0.005*($H$18))/0.8217</f>
        <v>9.1920711007620649E-3</v>
      </c>
      <c r="V44" s="90">
        <f t="shared" si="30"/>
        <v>0</v>
      </c>
      <c r="W44" s="91">
        <f t="shared" si="31"/>
        <v>2.4140194369775196</v>
      </c>
      <c r="X44" s="91">
        <f t="shared" si="32"/>
        <v>0.31381909404081032</v>
      </c>
      <c r="Y44" s="90">
        <f t="shared" si="33"/>
        <v>7.4229743012254202E-4</v>
      </c>
      <c r="Z44" s="84">
        <f t="shared" si="40"/>
        <v>668.06768711028781</v>
      </c>
      <c r="AA44" s="93">
        <f t="shared" si="34"/>
        <v>168.34238351093614</v>
      </c>
      <c r="AB44" s="93">
        <f t="shared" si="35"/>
        <v>7.7755724528740418</v>
      </c>
      <c r="AC44" s="94">
        <f t="shared" si="36"/>
        <v>1.8638142529099817E-4</v>
      </c>
      <c r="AD44" s="95">
        <f t="shared" si="37"/>
        <v>0.88413147503285661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VB197-5</v>
      </c>
      <c r="H45" s="83">
        <f>$B$9</f>
        <v>137.1</v>
      </c>
      <c r="I45" s="83">
        <f>$C$9</f>
        <v>5.8</v>
      </c>
      <c r="J45" s="84">
        <f>$D$9</f>
        <v>0</v>
      </c>
      <c r="K45" s="83">
        <f t="shared" si="25"/>
        <v>4.2304886943836613E-2</v>
      </c>
      <c r="L45" s="85">
        <f t="shared" si="26"/>
        <v>2.0695082156264855E-4</v>
      </c>
      <c r="M45" s="86">
        <f>$B$28</f>
        <v>483</v>
      </c>
      <c r="N45" s="86">
        <f>$C$28</f>
        <v>334.9</v>
      </c>
      <c r="O45" s="86">
        <f>$D$28</f>
        <v>825.9</v>
      </c>
      <c r="P45" s="87">
        <f>$E$28</f>
        <v>0</v>
      </c>
      <c r="Q45" s="86">
        <f t="shared" si="27"/>
        <v>0.58481656374863789</v>
      </c>
      <c r="R45" s="86">
        <f t="shared" si="28"/>
        <v>0.40549703353916938</v>
      </c>
      <c r="S45" s="88">
        <f t="shared" si="29"/>
        <v>0</v>
      </c>
      <c r="T45" s="89">
        <f t="shared" si="38"/>
        <v>2.8002135184552867E-2</v>
      </c>
      <c r="U45" s="89">
        <f t="shared" si="39"/>
        <v>1.2606087041204922E-2</v>
      </c>
      <c r="V45" s="90">
        <f t="shared" si="30"/>
        <v>0</v>
      </c>
      <c r="W45" s="91">
        <f t="shared" si="31"/>
        <v>2.2213185656281453</v>
      </c>
      <c r="X45" s="91">
        <f t="shared" si="32"/>
        <v>0.40608222225757784</v>
      </c>
      <c r="Y45" s="90">
        <f t="shared" si="33"/>
        <v>5.0962787883725603E-4</v>
      </c>
      <c r="Z45" s="84">
        <f t="shared" si="40"/>
        <v>458.66509095353041</v>
      </c>
      <c r="AA45" s="93">
        <f t="shared" si="34"/>
        <v>123.84433182762521</v>
      </c>
      <c r="AB45" s="93">
        <f t="shared" si="35"/>
        <v>6.6699347154598438</v>
      </c>
      <c r="AC45" s="94">
        <f t="shared" si="36"/>
        <v>4.6288125994287826E-5</v>
      </c>
      <c r="AD45" s="95">
        <f t="shared" si="37"/>
        <v>0.2215062623813413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4.3313155798722471E-5</v>
      </c>
      <c r="D46" s="97">
        <f>_xlfn.CONFIDENCE.NORM(0.05,D44,D45)</f>
        <v>0.2072837193585893</v>
      </c>
      <c r="G46" s="82" t="str">
        <f t="shared" si="24"/>
        <v>VB197-6</v>
      </c>
      <c r="H46" s="83">
        <f>$B$10</f>
        <v>140</v>
      </c>
      <c r="I46" s="83">
        <f>$C$10</f>
        <v>5.5</v>
      </c>
      <c r="J46" s="84">
        <f>$D$10</f>
        <v>0</v>
      </c>
      <c r="K46" s="83">
        <f t="shared" si="25"/>
        <v>3.9285714285714285E-2</v>
      </c>
      <c r="L46" s="85">
        <f t="shared" si="26"/>
        <v>1.9218136329964919E-4</v>
      </c>
      <c r="M46" s="86">
        <f>$B$29</f>
        <v>398.5</v>
      </c>
      <c r="N46" s="86">
        <f>$C$29</f>
        <v>291.39999999999998</v>
      </c>
      <c r="O46" s="86">
        <f>$D$29</f>
        <v>755.8</v>
      </c>
      <c r="P46" s="87">
        <f>$E$29</f>
        <v>0</v>
      </c>
      <c r="Q46" s="86">
        <f t="shared" si="27"/>
        <v>0.52725588780100563</v>
      </c>
      <c r="R46" s="86">
        <f t="shared" si="28"/>
        <v>0.38555173326276793</v>
      </c>
      <c r="S46" s="88">
        <f t="shared" si="29"/>
        <v>0</v>
      </c>
      <c r="T46" s="89">
        <f t="shared" si="38"/>
        <v>2.5246019969778235E-2</v>
      </c>
      <c r="U46" s="89">
        <f t="shared" si="39"/>
        <v>1.1986027779235008E-2</v>
      </c>
      <c r="V46" s="90">
        <f t="shared" si="30"/>
        <v>0</v>
      </c>
      <c r="W46" s="91">
        <f t="shared" si="31"/>
        <v>2.1062874569267458</v>
      </c>
      <c r="X46" s="91">
        <f t="shared" si="32"/>
        <v>0.37232047749013242</v>
      </c>
      <c r="Y46" s="90">
        <f t="shared" si="33"/>
        <v>5.1617188663694317E-4</v>
      </c>
      <c r="Z46" s="84">
        <f t="shared" si="40"/>
        <v>464.55469797324884</v>
      </c>
      <c r="AA46" s="93">
        <f t="shared" si="34"/>
        <v>125.09587331931537</v>
      </c>
      <c r="AB46" s="93">
        <f t="shared" si="35"/>
        <v>6.7013563651646555</v>
      </c>
      <c r="AC46" s="94">
        <f t="shared" si="36"/>
        <v>3.9744118194600677E-5</v>
      </c>
      <c r="AD46" s="95">
        <f t="shared" si="37"/>
        <v>0.19008461267652965</v>
      </c>
    </row>
    <row r="47" spans="1:30" x14ac:dyDescent="0.25">
      <c r="G47" s="82" t="str">
        <f t="shared" si="24"/>
        <v>VB197-7</v>
      </c>
      <c r="H47" s="83">
        <f>$B$11</f>
        <v>144.19999999999999</v>
      </c>
      <c r="I47" s="83">
        <f>$C$11</f>
        <v>6.4</v>
      </c>
      <c r="J47" s="84">
        <f>$D$11</f>
        <v>0</v>
      </c>
      <c r="K47" s="83">
        <f t="shared" si="25"/>
        <v>4.438280166435507E-2</v>
      </c>
      <c r="L47" s="85">
        <f t="shared" si="26"/>
        <v>2.1711575024143954E-4</v>
      </c>
      <c r="M47" s="86">
        <f>$B$30</f>
        <v>386.8</v>
      </c>
      <c r="N47" s="86">
        <f>$C$30</f>
        <v>258</v>
      </c>
      <c r="O47" s="86">
        <f>$D$30</f>
        <v>730.9</v>
      </c>
      <c r="P47" s="87">
        <f>$E$30</f>
        <v>0</v>
      </c>
      <c r="Q47" s="86">
        <f t="shared" si="27"/>
        <v>0.52921056232042696</v>
      </c>
      <c r="R47" s="86">
        <f t="shared" si="28"/>
        <v>0.35298946504309758</v>
      </c>
      <c r="S47" s="88">
        <f t="shared" si="29"/>
        <v>0</v>
      </c>
      <c r="T47" s="89">
        <f t="shared" si="38"/>
        <v>2.5339613522915291E-2</v>
      </c>
      <c r="U47" s="89">
        <f t="shared" si="39"/>
        <v>1.0973732365250004E-2</v>
      </c>
      <c r="V47" s="90">
        <f t="shared" si="30"/>
        <v>0</v>
      </c>
      <c r="W47" s="91">
        <f t="shared" si="31"/>
        <v>2.3091153200671304</v>
      </c>
      <c r="X47" s="91">
        <f t="shared" si="32"/>
        <v>0.36313345888165294</v>
      </c>
      <c r="Y47" s="90">
        <f t="shared" si="33"/>
        <v>5.9789519508913851E-4</v>
      </c>
      <c r="Z47" s="84">
        <f t="shared" si="40"/>
        <v>538.10567558022467</v>
      </c>
      <c r="AA47" s="93">
        <f t="shared" si="34"/>
        <v>140.72545606079774</v>
      </c>
      <c r="AB47" s="93">
        <f t="shared" si="35"/>
        <v>7.0921752073161031</v>
      </c>
      <c r="AC47" s="94">
        <f t="shared" si="36"/>
        <v>4.1979190257594658E-5</v>
      </c>
      <c r="AD47" s="95">
        <f t="shared" si="37"/>
        <v>0.20073422947491792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VB197-8</v>
      </c>
      <c r="H48" s="83">
        <f>$B$12</f>
        <v>138.80000000000001</v>
      </c>
      <c r="I48" s="83">
        <f>$C$12</f>
        <v>6.2</v>
      </c>
      <c r="J48" s="84">
        <f>$D$12</f>
        <v>0</v>
      </c>
      <c r="K48" s="83">
        <f t="shared" si="25"/>
        <v>4.4668587896253602E-2</v>
      </c>
      <c r="L48" s="85">
        <f t="shared" si="26"/>
        <v>2.1851378483638394E-4</v>
      </c>
      <c r="M48" s="86">
        <f>$B$31</f>
        <v>397</v>
      </c>
      <c r="N48" s="86">
        <f>$C$31</f>
        <v>294.2</v>
      </c>
      <c r="O48" s="86">
        <f>$D$31</f>
        <v>767.5</v>
      </c>
      <c r="P48" s="87">
        <f>$E$31</f>
        <v>0</v>
      </c>
      <c r="Q48" s="86">
        <f t="shared" si="27"/>
        <v>0.51726384364820843</v>
      </c>
      <c r="R48" s="86">
        <f t="shared" si="28"/>
        <v>0.38332247557003257</v>
      </c>
      <c r="S48" s="88">
        <f t="shared" si="29"/>
        <v>0</v>
      </c>
      <c r="T48" s="89">
        <f t="shared" si="38"/>
        <v>2.4767581791927808E-2</v>
      </c>
      <c r="U48" s="89">
        <f t="shared" si="39"/>
        <v>1.1916724642127884E-2</v>
      </c>
      <c r="V48" s="90">
        <f t="shared" si="30"/>
        <v>0</v>
      </c>
      <c r="W48" s="91">
        <f t="shared" si="31"/>
        <v>2.0783883605374003</v>
      </c>
      <c r="X48" s="91">
        <f t="shared" si="32"/>
        <v>0.36684306434055691</v>
      </c>
      <c r="Y48" s="90">
        <f t="shared" si="33"/>
        <v>5.9566012302614442E-4</v>
      </c>
      <c r="Z48" s="84">
        <f t="shared" si="40"/>
        <v>536.09411072352998</v>
      </c>
      <c r="AA48" s="93">
        <f t="shared" si="34"/>
        <v>140.2979985287501</v>
      </c>
      <c r="AB48" s="93">
        <f t="shared" si="35"/>
        <v>7.0815255905177139</v>
      </c>
      <c r="AC48" s="94">
        <f t="shared" si="36"/>
        <v>3.9744118194600568E-5</v>
      </c>
      <c r="AD48" s="95">
        <f t="shared" si="37"/>
        <v>0.19008461267652876</v>
      </c>
    </row>
    <row r="49" spans="1:30" x14ac:dyDescent="0.25">
      <c r="A49" s="141" t="s">
        <v>85</v>
      </c>
      <c r="B49" s="141"/>
      <c r="C49" s="96">
        <f>AVERAGE(Y41:Y50)</f>
        <v>5.9126739996885093E-4</v>
      </c>
      <c r="D49" s="97">
        <f>AVERAGE(AB41:AB50)</f>
        <v>7.0578070406311557</v>
      </c>
      <c r="G49" s="82" t="str">
        <f t="shared" si="24"/>
        <v>VB197-9</v>
      </c>
      <c r="H49" s="83">
        <f>$B$13</f>
        <v>140.19999999999999</v>
      </c>
      <c r="I49" s="83">
        <f>$C$13</f>
        <v>6.9</v>
      </c>
      <c r="J49" s="84">
        <f>$D$13</f>
        <v>0</v>
      </c>
      <c r="K49" s="83">
        <f t="shared" si="25"/>
        <v>4.9215406562054212E-2</v>
      </c>
      <c r="L49" s="85">
        <f t="shared" si="26"/>
        <v>2.4075631817852566E-4</v>
      </c>
      <c r="M49" s="86">
        <f>$B$32</f>
        <v>543.9</v>
      </c>
      <c r="N49" s="86">
        <f>$C$32</f>
        <v>380.7</v>
      </c>
      <c r="O49" s="86">
        <f>$D$32</f>
        <v>774.2</v>
      </c>
      <c r="P49" s="87">
        <f>$E$32</f>
        <v>0</v>
      </c>
      <c r="Q49" s="86">
        <f t="shared" si="27"/>
        <v>0.70253164556962022</v>
      </c>
      <c r="R49" s="86">
        <f t="shared" si="28"/>
        <v>0.49173340222164813</v>
      </c>
      <c r="S49" s="88">
        <f t="shared" si="29"/>
        <v>0</v>
      </c>
      <c r="T49" s="89">
        <f>(Q49*0.005*($H$18))/0.5335</f>
        <v>3.3638558361904311E-2</v>
      </c>
      <c r="U49" s="89">
        <f>(R49*0.005*($H$18))/0.8217</f>
        <v>1.5287002263298042E-2</v>
      </c>
      <c r="V49" s="90">
        <f t="shared" si="30"/>
        <v>0</v>
      </c>
      <c r="W49" s="91">
        <f t="shared" si="31"/>
        <v>2.2004679388754846</v>
      </c>
      <c r="X49" s="91">
        <f t="shared" si="32"/>
        <v>0.48925560625202358</v>
      </c>
      <c r="Y49" s="90">
        <f t="shared" si="33"/>
        <v>4.9208698909524221E-4</v>
      </c>
      <c r="Z49" s="84">
        <f t="shared" si="40"/>
        <v>442.87829018571801</v>
      </c>
      <c r="AA49" s="93">
        <f t="shared" si="34"/>
        <v>120.48963666446508</v>
      </c>
      <c r="AB49" s="93">
        <f t="shared" si="35"/>
        <v>6.585617820013562</v>
      </c>
      <c r="AC49" s="94">
        <f t="shared" si="36"/>
        <v>6.3829015736301641E-5</v>
      </c>
      <c r="AD49" s="95">
        <f t="shared" si="37"/>
        <v>0.30582315782762315</v>
      </c>
    </row>
    <row r="50" spans="1:30" x14ac:dyDescent="0.25">
      <c r="A50" s="141" t="s">
        <v>86</v>
      </c>
      <c r="B50" s="141"/>
      <c r="C50" s="96">
        <f>STDEV(Y41:Y50)</f>
        <v>1.1867691906332359E-4</v>
      </c>
      <c r="D50" s="97">
        <f>STDEV(AB41:AB50)</f>
        <v>0.5621660530191811</v>
      </c>
      <c r="G50" s="82" t="str">
        <f t="shared" si="24"/>
        <v>VB197-10</v>
      </c>
      <c r="H50" s="83">
        <f>$B$14</f>
        <v>143.9</v>
      </c>
      <c r="I50" s="100">
        <f>$C$14</f>
        <v>6.7</v>
      </c>
      <c r="J50" s="84">
        <f>$D$14</f>
        <v>0</v>
      </c>
      <c r="K50" s="83">
        <f>I50/H50</f>
        <v>4.6560111188325225E-2</v>
      </c>
      <c r="L50" s="85">
        <f t="shared" si="26"/>
        <v>2.2776690729050595E-4</v>
      </c>
      <c r="M50" s="86">
        <f>$B$33</f>
        <v>524.6</v>
      </c>
      <c r="N50" s="86">
        <f>$C$33</f>
        <v>396.8</v>
      </c>
      <c r="O50" s="86">
        <f>$D$33</f>
        <v>835.3</v>
      </c>
      <c r="P50" s="87">
        <f>$E$33</f>
        <v>0</v>
      </c>
      <c r="Q50" s="86">
        <f t="shared" si="27"/>
        <v>0.62803783071950203</v>
      </c>
      <c r="R50" s="86">
        <f t="shared" si="28"/>
        <v>0.47503890817670302</v>
      </c>
      <c r="S50" s="88">
        <f t="shared" si="29"/>
        <v>0</v>
      </c>
      <c r="T50" s="89">
        <f t="shared" si="38"/>
        <v>3.0071652081967541E-2</v>
      </c>
      <c r="U50" s="89">
        <f t="shared" si="39"/>
        <v>1.4768004027472168E-2</v>
      </c>
      <c r="V50" s="90">
        <f t="shared" si="30"/>
        <v>0</v>
      </c>
      <c r="W50" s="91">
        <f t="shared" si="31"/>
        <v>2.0362705769870306</v>
      </c>
      <c r="X50" s="91">
        <f t="shared" si="32"/>
        <v>0.44839656109439713</v>
      </c>
      <c r="Y50" s="90">
        <f t="shared" si="33"/>
        <v>5.0795863985798081E-4</v>
      </c>
      <c r="Z50" s="84">
        <f t="shared" si="40"/>
        <v>457.16277587218275</v>
      </c>
      <c r="AA50" s="93">
        <f t="shared" si="34"/>
        <v>123.52508987283883</v>
      </c>
      <c r="AB50" s="93">
        <f t="shared" si="35"/>
        <v>6.6619167036489557</v>
      </c>
      <c r="AC50" s="94">
        <f t="shared" si="36"/>
        <v>4.7957364973563038E-5</v>
      </c>
      <c r="AD50" s="95">
        <f t="shared" si="37"/>
        <v>0.22952427419222943</v>
      </c>
    </row>
    <row r="51" spans="1:30" ht="15.75" thickBot="1" x14ac:dyDescent="0.3">
      <c r="A51" s="141" t="s">
        <v>87</v>
      </c>
      <c r="B51" s="141"/>
      <c r="C51" s="101">
        <f>(C50/C49)*100</f>
        <v>20.071615494034631</v>
      </c>
      <c r="D51" s="97">
        <f>(D50/D49)*100</f>
        <v>7.9651660888834463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7.3555364884658454E-5</v>
      </c>
      <c r="D53" s="97">
        <f>_xlfn.CONFIDENCE.NORM(0.05,D50,D52)</f>
        <v>0.34842772699155111</v>
      </c>
      <c r="G53" s="109" t="s">
        <v>85</v>
      </c>
      <c r="H53" s="83">
        <f>AVERAGE(H41:H50)</f>
        <v>139.21</v>
      </c>
      <c r="I53" s="83">
        <f>AVERAGE(I41:I49)</f>
        <v>5.833333333333333</v>
      </c>
      <c r="J53" s="84">
        <f>AVERAGE(J41:J45)</f>
        <v>0</v>
      </c>
      <c r="K53" s="112">
        <f t="shared" ref="K53:AD53" si="41">AVERAGE(K41:K50)</f>
        <v>4.2457644550503007E-2</v>
      </c>
      <c r="L53" s="113">
        <f t="shared" si="41"/>
        <v>2.0769809485619322E-4</v>
      </c>
      <c r="M53" s="83">
        <f t="shared" si="41"/>
        <v>400.13</v>
      </c>
      <c r="N53" s="83">
        <f t="shared" si="41"/>
        <v>283.15999999999997</v>
      </c>
      <c r="O53" s="83">
        <f t="shared" si="41"/>
        <v>849.55</v>
      </c>
      <c r="P53" s="84">
        <f t="shared" si="41"/>
        <v>0</v>
      </c>
      <c r="Q53" s="83">
        <f t="shared" si="41"/>
        <v>0.49723615434160945</v>
      </c>
      <c r="R53" s="83">
        <f t="shared" si="41"/>
        <v>0.35250981087304067</v>
      </c>
      <c r="S53" s="114">
        <f t="shared" si="41"/>
        <v>0</v>
      </c>
      <c r="T53" s="83">
        <f t="shared" si="41"/>
        <v>2.4847433409914299E-2</v>
      </c>
      <c r="U53" s="83">
        <f t="shared" si="41"/>
        <v>1.1408024593870459E-2</v>
      </c>
      <c r="V53" s="114">
        <f t="shared" si="41"/>
        <v>0</v>
      </c>
      <c r="W53" s="93">
        <f t="shared" si="41"/>
        <v>2.1862109472865812</v>
      </c>
      <c r="X53" s="93">
        <f t="shared" si="41"/>
        <v>0.36255458003784768</v>
      </c>
      <c r="Y53" s="113">
        <f t="shared" si="41"/>
        <v>5.9126739996885093E-4</v>
      </c>
      <c r="Z53" s="93">
        <f t="shared" si="41"/>
        <v>532.14065997196576</v>
      </c>
      <c r="AA53" s="93">
        <f t="shared" si="41"/>
        <v>139.45789024404272</v>
      </c>
      <c r="AB53" s="93">
        <f t="shared" si="41"/>
        <v>7.0578070406311557</v>
      </c>
      <c r="AC53" s="115">
        <f t="shared" si="41"/>
        <v>8.5630745677968189E-5</v>
      </c>
      <c r="AD53" s="115">
        <f t="shared" si="41"/>
        <v>0.40706012475891484</v>
      </c>
    </row>
    <row r="54" spans="1:30" x14ac:dyDescent="0.25">
      <c r="G54" s="109" t="s">
        <v>86</v>
      </c>
      <c r="H54" s="83">
        <f>STDEV(H41:H50)</f>
        <v>3.3114112466506511</v>
      </c>
      <c r="I54" s="83">
        <f>STDEV(I41:I49)</f>
        <v>0.75828754440516166</v>
      </c>
      <c r="J54" s="84">
        <f>STDEV(J41:J45)</f>
        <v>0</v>
      </c>
      <c r="K54" s="93">
        <f t="shared" ref="K54:AD54" si="42">STDEV(K41:K50)</f>
        <v>4.7976251858614155E-3</v>
      </c>
      <c r="L54" s="110">
        <f t="shared" si="42"/>
        <v>2.3469451060862027E-5</v>
      </c>
      <c r="M54" s="83">
        <f t="shared" si="42"/>
        <v>95.592898969187559</v>
      </c>
      <c r="N54" s="83">
        <f t="shared" si="42"/>
        <v>72.462698450076161</v>
      </c>
      <c r="O54" s="83">
        <f t="shared" si="42"/>
        <v>284.18680573797809</v>
      </c>
      <c r="P54" s="84">
        <f t="shared" si="42"/>
        <v>0</v>
      </c>
      <c r="Q54" s="83">
        <f t="shared" si="42"/>
        <v>0.14250734514604135</v>
      </c>
      <c r="R54" s="83">
        <f t="shared" si="42"/>
        <v>0.1056437854383268</v>
      </c>
      <c r="S54" s="114">
        <f t="shared" si="42"/>
        <v>0</v>
      </c>
      <c r="T54" s="83">
        <f t="shared" si="42"/>
        <v>5.1352707541919987E-3</v>
      </c>
      <c r="U54" s="83">
        <f t="shared" si="42"/>
        <v>2.5196855731064805E-3</v>
      </c>
      <c r="V54" s="114">
        <f t="shared" si="42"/>
        <v>0</v>
      </c>
      <c r="W54" s="93">
        <f t="shared" si="42"/>
        <v>0.12595431322287395</v>
      </c>
      <c r="X54" s="93">
        <f t="shared" si="42"/>
        <v>7.6037731498601893E-2</v>
      </c>
      <c r="Y54" s="114">
        <f t="shared" si="42"/>
        <v>1.1867691906332359E-4</v>
      </c>
      <c r="Z54" s="93">
        <f t="shared" si="42"/>
        <v>106.80922715699155</v>
      </c>
      <c r="AA54" s="93">
        <f t="shared" si="42"/>
        <v>22.69696077086078</v>
      </c>
      <c r="AB54" s="93">
        <f t="shared" si="42"/>
        <v>0.5621660530191811</v>
      </c>
      <c r="AC54" s="116">
        <f t="shared" si="42"/>
        <v>8.5588722902777184E-5</v>
      </c>
      <c r="AD54" s="116">
        <f t="shared" si="42"/>
        <v>0.40332964974893898</v>
      </c>
    </row>
    <row r="55" spans="1:30" x14ac:dyDescent="0.25">
      <c r="G55" s="109" t="s">
        <v>87</v>
      </c>
      <c r="H55" s="83">
        <f t="shared" ref="H55:AD55" si="43">(H54/H53)*100</f>
        <v>2.3787165050288417</v>
      </c>
      <c r="I55" s="83">
        <f t="shared" si="43"/>
        <v>12.999215046945627</v>
      </c>
      <c r="J55" s="84" t="e">
        <f t="shared" si="43"/>
        <v>#DIV/0!</v>
      </c>
      <c r="K55" s="117">
        <f t="shared" si="43"/>
        <v>11.299791207575543</v>
      </c>
      <c r="L55" s="93">
        <f t="shared" si="43"/>
        <v>11.299791207575542</v>
      </c>
      <c r="M55" s="83">
        <f t="shared" si="43"/>
        <v>23.890460342685518</v>
      </c>
      <c r="N55" s="83">
        <f t="shared" si="43"/>
        <v>25.590725543889025</v>
      </c>
      <c r="O55" s="83">
        <f t="shared" si="43"/>
        <v>33.451451443467498</v>
      </c>
      <c r="P55" s="84" t="e">
        <f t="shared" si="43"/>
        <v>#DIV/0!</v>
      </c>
      <c r="Q55" s="83">
        <f t="shared" si="43"/>
        <v>28.659892065719834</v>
      </c>
      <c r="R55" s="83">
        <f t="shared" si="43"/>
        <v>29.96903410338706</v>
      </c>
      <c r="S55" s="114" t="e">
        <f t="shared" si="43"/>
        <v>#DIV/0!</v>
      </c>
      <c r="T55" s="83">
        <f t="shared" si="43"/>
        <v>20.667208035027834</v>
      </c>
      <c r="U55" s="83">
        <f t="shared" si="43"/>
        <v>22.086957758316103</v>
      </c>
      <c r="V55" s="114" t="e">
        <f t="shared" si="43"/>
        <v>#DIV/0!</v>
      </c>
      <c r="W55" s="93">
        <f t="shared" si="43"/>
        <v>5.7613064914528183</v>
      </c>
      <c r="X55" s="93">
        <f t="shared" si="43"/>
        <v>20.972768152774179</v>
      </c>
      <c r="Y55" s="114">
        <f t="shared" si="43"/>
        <v>20.071615494034631</v>
      </c>
      <c r="Z55" s="93">
        <f t="shared" si="43"/>
        <v>20.071615494034695</v>
      </c>
      <c r="AA55" s="93">
        <f t="shared" si="43"/>
        <v>16.275135620610996</v>
      </c>
      <c r="AB55" s="93">
        <f t="shared" si="43"/>
        <v>7.9651660888834463</v>
      </c>
      <c r="AC55" s="118">
        <f t="shared" si="43"/>
        <v>99.950925599376376</v>
      </c>
      <c r="AD55" s="118">
        <f t="shared" si="43"/>
        <v>99.083556756588408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169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170</v>
      </c>
      <c r="B5" s="10">
        <v>125.9</v>
      </c>
      <c r="C5" s="119">
        <v>6.4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171</v>
      </c>
      <c r="B6" s="10">
        <v>128.30000000000001</v>
      </c>
      <c r="C6" s="119">
        <v>5.9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172</v>
      </c>
      <c r="B7" s="10">
        <v>126.7</v>
      </c>
      <c r="C7" s="119">
        <v>7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173</v>
      </c>
      <c r="B8" s="10">
        <v>118.3</v>
      </c>
      <c r="C8" s="119">
        <v>5.3</v>
      </c>
      <c r="D8" s="10">
        <v>0</v>
      </c>
      <c r="E8" s="10"/>
      <c r="G8" s="3" t="s">
        <v>17</v>
      </c>
      <c r="H8" s="3">
        <f>(53.45*(0.97)/20)</f>
        <v>2.5923249999999998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174</v>
      </c>
      <c r="B9" s="10">
        <v>126.5</v>
      </c>
      <c r="C9" s="119">
        <v>5.6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175</v>
      </c>
      <c r="B10" s="10">
        <v>129.4</v>
      </c>
      <c r="C10" s="119">
        <v>5.5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176</v>
      </c>
      <c r="B11" s="10">
        <v>135.1</v>
      </c>
      <c r="C11" s="119">
        <v>6.3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177</v>
      </c>
      <c r="B12" s="10">
        <v>123.8</v>
      </c>
      <c r="C12" s="119">
        <v>5.0999999999999996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178</v>
      </c>
      <c r="B13" s="10">
        <v>127.5</v>
      </c>
      <c r="C13" s="119">
        <v>6.2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179</v>
      </c>
      <c r="B14" s="10">
        <v>127.4</v>
      </c>
      <c r="C14" s="119">
        <v>6.6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132.4</v>
      </c>
      <c r="C16" s="10">
        <v>0</v>
      </c>
      <c r="D16" s="10">
        <v>217.1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132.4</v>
      </c>
      <c r="R16" s="25">
        <f t="shared" si="2"/>
        <v>0</v>
      </c>
      <c r="S16" s="25">
        <f t="shared" si="2"/>
        <v>217.1</v>
      </c>
      <c r="T16" s="26">
        <f t="shared" ref="T16:T21" si="3">R16/Q16</f>
        <v>0</v>
      </c>
      <c r="U16" s="21">
        <f t="shared" ref="U16:U21" si="4">S16/Q16</f>
        <v>1.6397280966767371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148.9</v>
      </c>
      <c r="C17" s="10">
        <v>151.6</v>
      </c>
      <c r="D17" s="10">
        <v>150.1</v>
      </c>
      <c r="E17" s="10"/>
      <c r="G17" s="27" t="s">
        <v>39</v>
      </c>
      <c r="H17" s="2">
        <v>204.42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5.1846499999999998E-3</v>
      </c>
      <c r="P17" s="23">
        <f t="shared" si="1"/>
        <v>1.5017600000000002E-2</v>
      </c>
      <c r="Q17" s="25">
        <f t="shared" si="2"/>
        <v>148.9</v>
      </c>
      <c r="R17" s="25">
        <f t="shared" si="2"/>
        <v>151.6</v>
      </c>
      <c r="S17" s="25">
        <f t="shared" si="2"/>
        <v>150.1</v>
      </c>
      <c r="T17" s="26">
        <f t="shared" si="3"/>
        <v>1.0181329751511081</v>
      </c>
      <c r="U17" s="21">
        <f t="shared" si="4"/>
        <v>1.008059100067159</v>
      </c>
      <c r="V17" s="3"/>
      <c r="W17" s="3"/>
      <c r="X17" s="14"/>
    </row>
    <row r="18" spans="1:35" x14ac:dyDescent="0.25">
      <c r="A18" s="10" t="s">
        <v>40</v>
      </c>
      <c r="B18" s="10">
        <v>139.30000000000001</v>
      </c>
      <c r="C18" s="10">
        <v>297.7</v>
      </c>
      <c r="D18" s="10">
        <v>97.8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1.03693E-2</v>
      </c>
      <c r="P18" s="23">
        <f t="shared" si="1"/>
        <v>1.1263200000000001E-2</v>
      </c>
      <c r="Q18" s="25">
        <f t="shared" si="2"/>
        <v>139.30000000000001</v>
      </c>
      <c r="R18" s="25">
        <f t="shared" si="2"/>
        <v>297.7</v>
      </c>
      <c r="S18" s="25">
        <f t="shared" si="2"/>
        <v>97.8</v>
      </c>
      <c r="T18" s="26">
        <f t="shared" si="3"/>
        <v>2.1371141421392674</v>
      </c>
      <c r="U18" s="21">
        <f t="shared" si="4"/>
        <v>0.70208183776022959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149</v>
      </c>
      <c r="C19" s="10">
        <v>466.4</v>
      </c>
      <c r="D19" s="10">
        <v>67.7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1.5553949999999999E-2</v>
      </c>
      <c r="P19" s="23">
        <f t="shared" si="1"/>
        <v>7.5088000000000012E-3</v>
      </c>
      <c r="Q19" s="25">
        <f t="shared" si="2"/>
        <v>149</v>
      </c>
      <c r="R19" s="25">
        <f t="shared" si="2"/>
        <v>466.4</v>
      </c>
      <c r="S19" s="25">
        <f t="shared" si="2"/>
        <v>67.7</v>
      </c>
      <c r="T19" s="26">
        <f t="shared" si="3"/>
        <v>3.1302013422818789</v>
      </c>
      <c r="U19" s="21">
        <f t="shared" si="4"/>
        <v>0.45436241610738259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142.19999999999999</v>
      </c>
      <c r="C20" s="10">
        <v>603</v>
      </c>
      <c r="D20" s="10">
        <v>40.6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2.0738599999999999E-2</v>
      </c>
      <c r="P20" s="23">
        <f t="shared" si="1"/>
        <v>3.7544000000000006E-3</v>
      </c>
      <c r="Q20" s="25">
        <f t="shared" si="2"/>
        <v>142.19999999999999</v>
      </c>
      <c r="R20" s="25">
        <f t="shared" si="2"/>
        <v>603</v>
      </c>
      <c r="S20" s="25">
        <f t="shared" si="2"/>
        <v>40.6</v>
      </c>
      <c r="T20" s="26">
        <f t="shared" si="3"/>
        <v>4.2405063291139244</v>
      </c>
      <c r="U20" s="21">
        <f t="shared" si="4"/>
        <v>0.2855133614627286</v>
      </c>
      <c r="V20" s="3"/>
      <c r="W20" s="3"/>
    </row>
    <row r="21" spans="1:35" x14ac:dyDescent="0.25">
      <c r="A21" s="10" t="s">
        <v>44</v>
      </c>
      <c r="B21" s="10">
        <v>143.9</v>
      </c>
      <c r="C21" s="10">
        <v>766.9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2.5923249999999998E-2</v>
      </c>
      <c r="P21" s="23">
        <f t="shared" si="1"/>
        <v>0</v>
      </c>
      <c r="Q21" s="25">
        <f t="shared" si="2"/>
        <v>143.9</v>
      </c>
      <c r="R21" s="25">
        <f t="shared" si="2"/>
        <v>766.9</v>
      </c>
      <c r="S21" s="25">
        <f t="shared" si="2"/>
        <v>0</v>
      </c>
      <c r="T21" s="26">
        <f t="shared" si="3"/>
        <v>5.329395413481584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VB197-1</v>
      </c>
      <c r="B24" s="10">
        <v>572.1</v>
      </c>
      <c r="C24" s="10">
        <v>413.8</v>
      </c>
      <c r="D24" s="10">
        <v>867.5</v>
      </c>
      <c r="E24" s="10">
        <v>0</v>
      </c>
      <c r="G24" s="36" t="str">
        <f t="shared" ref="G24:G33" si="6">A5</f>
        <v>VB197-1</v>
      </c>
      <c r="H24" s="37">
        <f>$B$5</f>
        <v>125.9</v>
      </c>
      <c r="I24" s="37">
        <f>$C$5</f>
        <v>6.4</v>
      </c>
      <c r="J24" s="38">
        <f>$D$5</f>
        <v>0</v>
      </c>
      <c r="K24" s="37">
        <f t="shared" ref="K24:K30" si="7">I24/H24</f>
        <v>5.0833995234312944E-2</v>
      </c>
      <c r="L24" s="39">
        <f t="shared" ref="L24:L33" si="8">K24/$H$17</f>
        <v>2.4867427470067974E-4</v>
      </c>
      <c r="M24" s="40">
        <f t="shared" ref="M24:M33" si="9">ABS(($L$36-L24)/$L$37)</f>
        <v>0.85333892793555033</v>
      </c>
      <c r="N24" s="41">
        <f>$B$24</f>
        <v>572.1</v>
      </c>
      <c r="O24" s="41">
        <f>$C$24</f>
        <v>413.8</v>
      </c>
      <c r="P24" s="41">
        <f>$D$24</f>
        <v>867.5</v>
      </c>
      <c r="Q24" s="42">
        <f>$E$24</f>
        <v>0</v>
      </c>
      <c r="R24" s="41">
        <f t="shared" ref="R24:R33" si="10">N24/P24</f>
        <v>0.6594812680115274</v>
      </c>
      <c r="S24" s="41">
        <f t="shared" ref="S24:S33" si="11">O24/P24</f>
        <v>0.47700288184438044</v>
      </c>
      <c r="T24" s="43">
        <f t="shared" ref="T24:T33" si="12">Q24/P24</f>
        <v>0</v>
      </c>
      <c r="U24" s="44">
        <f>(R24*0.005*($H$18))/0.5335</f>
        <v>3.1577223976297038E-2</v>
      </c>
      <c r="V24" s="44">
        <f>(S24*0.005*($H$18))/0.8217</f>
        <v>1.482906001790763E-2</v>
      </c>
      <c r="W24" s="45">
        <f t="shared" ref="W24:W33" si="13">(T24*0.005*($H$18))/0.7126</f>
        <v>0</v>
      </c>
      <c r="X24" s="46">
        <f t="shared" ref="X24:X33" si="14">U24/V24</f>
        <v>2.1294150767590301</v>
      </c>
      <c r="Y24" s="47">
        <f t="shared" ref="Y24:Y33" si="15">(U24+V24+W24)*10</f>
        <v>0.46406283994204667</v>
      </c>
      <c r="Z24" s="40">
        <f t="shared" ref="Z24:Z33" si="16">ABS(($Y$36-Y24)/$Y$37)</f>
        <v>0.64274181959221965</v>
      </c>
      <c r="AA24" s="48">
        <f t="shared" ref="AA24:AA33" si="17">L24/Y24</f>
        <v>5.3586336439206126E-4</v>
      </c>
      <c r="AB24" s="49">
        <f>$AA$33</f>
        <v>1.4958970036970188E-3</v>
      </c>
      <c r="AC24" s="40">
        <f t="shared" ref="AC24:AC33" si="18">ABS(($AB$36-AB24)/$AB$37)</f>
        <v>2.5864561727883286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VB197-2</v>
      </c>
      <c r="B25" s="10">
        <v>531.9</v>
      </c>
      <c r="C25" s="10">
        <v>378.9</v>
      </c>
      <c r="D25" s="10">
        <v>795.1</v>
      </c>
      <c r="E25" s="10">
        <v>0</v>
      </c>
      <c r="G25" s="36" t="str">
        <f t="shared" si="6"/>
        <v>VB197-2</v>
      </c>
      <c r="H25" s="37">
        <f>$B$6</f>
        <v>128.30000000000001</v>
      </c>
      <c r="I25" s="37">
        <f>$C$6</f>
        <v>5.9</v>
      </c>
      <c r="J25" s="38">
        <f>$D$6</f>
        <v>0</v>
      </c>
      <c r="K25" s="37">
        <f t="shared" si="7"/>
        <v>4.5985970381917381E-2</v>
      </c>
      <c r="L25" s="39">
        <f t="shared" si="8"/>
        <v>2.2495827405301529E-4</v>
      </c>
      <c r="M25" s="40">
        <f t="shared" si="9"/>
        <v>0.22089890732349318</v>
      </c>
      <c r="N25" s="41">
        <f>$B$25</f>
        <v>531.9</v>
      </c>
      <c r="O25" s="41">
        <f>$C$25</f>
        <v>378.9</v>
      </c>
      <c r="P25" s="41">
        <f>$D$25</f>
        <v>795.1</v>
      </c>
      <c r="Q25" s="42">
        <f>$E$25</f>
        <v>0</v>
      </c>
      <c r="R25" s="41">
        <f t="shared" si="10"/>
        <v>0.66897245629480562</v>
      </c>
      <c r="S25" s="41">
        <f t="shared" si="11"/>
        <v>0.47654383096465847</v>
      </c>
      <c r="T25" s="43">
        <f t="shared" si="12"/>
        <v>0</v>
      </c>
      <c r="U25" s="44">
        <f>(R25*0.005*($H$18))/0.5335</f>
        <v>3.2031680217527295E-2</v>
      </c>
      <c r="V25" s="44">
        <f>(S25*0.005*($H$18))/0.8217</f>
        <v>1.4814789049521968E-2</v>
      </c>
      <c r="W25" s="45">
        <f t="shared" si="13"/>
        <v>0</v>
      </c>
      <c r="X25" s="46">
        <f t="shared" si="14"/>
        <v>2.1621421749883685</v>
      </c>
      <c r="Y25" s="47">
        <f t="shared" si="15"/>
        <v>0.46846469267049262</v>
      </c>
      <c r="Z25" s="40">
        <f t="shared" si="16"/>
        <v>0.68291441804403297</v>
      </c>
      <c r="AA25" s="51">
        <f t="shared" si="17"/>
        <v>4.8020326306906079E-4</v>
      </c>
      <c r="AB25" s="49">
        <f>$AA$30</f>
        <v>9.190896676583418E-4</v>
      </c>
      <c r="AC25" s="40">
        <f t="shared" si="18"/>
        <v>0.8035785045867988</v>
      </c>
      <c r="AD25" s="38">
        <f>(AB24-AB33)/AB37</f>
        <v>3.2329260797067341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VB197-3</v>
      </c>
      <c r="B26" s="10">
        <v>571.70000000000005</v>
      </c>
      <c r="C26" s="10">
        <v>405.4</v>
      </c>
      <c r="D26" s="10">
        <v>875.4</v>
      </c>
      <c r="E26" s="10">
        <v>0</v>
      </c>
      <c r="G26" s="36" t="str">
        <f t="shared" si="6"/>
        <v>VB197-3</v>
      </c>
      <c r="H26" s="37">
        <f>$B$7</f>
        <v>126.7</v>
      </c>
      <c r="I26" s="37">
        <f>$C$7</f>
        <v>7</v>
      </c>
      <c r="J26" s="38">
        <f>$D$7</f>
        <v>0</v>
      </c>
      <c r="K26" s="37">
        <f t="shared" si="7"/>
        <v>5.5248618784530384E-2</v>
      </c>
      <c r="L26" s="39">
        <f t="shared" si="8"/>
        <v>2.7027012417831127E-4</v>
      </c>
      <c r="M26" s="40">
        <f t="shared" si="9"/>
        <v>1.8315425862203925</v>
      </c>
      <c r="N26" s="41">
        <f>$B$26</f>
        <v>571.70000000000005</v>
      </c>
      <c r="O26" s="41">
        <f>$C$26</f>
        <v>405.4</v>
      </c>
      <c r="P26" s="41">
        <f>$D$26</f>
        <v>875.4</v>
      </c>
      <c r="Q26" s="42">
        <f>$E$26</f>
        <v>0</v>
      </c>
      <c r="R26" s="41">
        <f t="shared" si="10"/>
        <v>0.65307288096870009</v>
      </c>
      <c r="S26" s="41">
        <f t="shared" si="11"/>
        <v>0.46310258167694768</v>
      </c>
      <c r="T26" s="43">
        <f t="shared" si="12"/>
        <v>0</v>
      </c>
      <c r="U26" s="44">
        <f>(R26*0.005*($H$18))/0.5335</f>
        <v>3.1270378152475062E-2</v>
      </c>
      <c r="V26" s="44">
        <f>(S26*0.005*($H$18))/0.8217</f>
        <v>1.4396927648701022E-2</v>
      </c>
      <c r="W26" s="45">
        <f t="shared" si="13"/>
        <v>0</v>
      </c>
      <c r="X26" s="46">
        <f t="shared" si="14"/>
        <v>2.1720174550780955</v>
      </c>
      <c r="Y26" s="47">
        <f t="shared" si="15"/>
        <v>0.45667305801176084</v>
      </c>
      <c r="Z26" s="40">
        <f t="shared" si="16"/>
        <v>0.57530050329978522</v>
      </c>
      <c r="AA26" s="51">
        <f t="shared" si="17"/>
        <v>5.9182410575083877E-4</v>
      </c>
      <c r="AB26" s="49">
        <f>$AA$26</f>
        <v>5.9182410575083877E-4</v>
      </c>
      <c r="AC26" s="40">
        <f t="shared" si="18"/>
        <v>0.20798016577170075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VB197-4</v>
      </c>
      <c r="B27" s="10">
        <v>586.4</v>
      </c>
      <c r="C27" s="10">
        <v>432.4</v>
      </c>
      <c r="D27" s="10">
        <v>937.1</v>
      </c>
      <c r="E27" s="10">
        <v>0</v>
      </c>
      <c r="G27" s="36" t="str">
        <f t="shared" si="6"/>
        <v>VB197-4</v>
      </c>
      <c r="H27" s="37">
        <f>$B$8</f>
        <v>118.3</v>
      </c>
      <c r="I27" s="37">
        <f>$C$8</f>
        <v>5.3</v>
      </c>
      <c r="J27" s="38">
        <f>$D$8</f>
        <v>0</v>
      </c>
      <c r="K27" s="37">
        <f t="shared" si="7"/>
        <v>4.4801352493660185E-2</v>
      </c>
      <c r="L27" s="39">
        <f t="shared" si="8"/>
        <v>2.1916325454290279E-4</v>
      </c>
      <c r="M27" s="40">
        <f t="shared" si="9"/>
        <v>0.48338959056777098</v>
      </c>
      <c r="N27" s="41">
        <f>$B$27</f>
        <v>586.4</v>
      </c>
      <c r="O27" s="41">
        <f>$C$27</f>
        <v>432.4</v>
      </c>
      <c r="P27" s="41">
        <f>$D$27</f>
        <v>937.1</v>
      </c>
      <c r="Q27" s="42">
        <f>$E$27</f>
        <v>0</v>
      </c>
      <c r="R27" s="41">
        <f t="shared" si="10"/>
        <v>0.62576032440507945</v>
      </c>
      <c r="S27" s="41">
        <f t="shared" si="11"/>
        <v>0.46142354071070318</v>
      </c>
      <c r="T27" s="43">
        <f t="shared" si="12"/>
        <v>0</v>
      </c>
      <c r="U27" s="44">
        <f>(R27*0.005*($H$18))/0.5335</f>
        <v>2.9962600725262894E-2</v>
      </c>
      <c r="V27" s="44">
        <f>(S27*0.005*($H$18))/0.8217</f>
        <v>1.4344729642758807E-2</v>
      </c>
      <c r="W27" s="45">
        <f t="shared" si="13"/>
        <v>0</v>
      </c>
      <c r="X27" s="46">
        <f t="shared" si="14"/>
        <v>2.0887532544322269</v>
      </c>
      <c r="Y27" s="47">
        <f t="shared" si="15"/>
        <v>0.44307330368021702</v>
      </c>
      <c r="Z27" s="40">
        <f t="shared" si="16"/>
        <v>0.45118515835109141</v>
      </c>
      <c r="AA27" s="51">
        <f t="shared" si="17"/>
        <v>4.9464333039817108E-4</v>
      </c>
      <c r="AB27" s="49">
        <f>$AA$31</f>
        <v>5.8750559380876712E-4</v>
      </c>
      <c r="AC27" s="40">
        <f t="shared" si="18"/>
        <v>0.22132843307054953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VB197-5</v>
      </c>
      <c r="B28" s="10">
        <v>690.9</v>
      </c>
      <c r="C28" s="10">
        <v>432.6</v>
      </c>
      <c r="D28" s="10">
        <v>966.8</v>
      </c>
      <c r="E28" s="10">
        <v>0</v>
      </c>
      <c r="G28" s="36" t="str">
        <f t="shared" si="6"/>
        <v>VB197-5</v>
      </c>
      <c r="H28" s="37">
        <f>$B$9</f>
        <v>126.5</v>
      </c>
      <c r="I28" s="37">
        <f>$C$9</f>
        <v>5.6</v>
      </c>
      <c r="J28" s="38">
        <f>$D$9</f>
        <v>0</v>
      </c>
      <c r="K28" s="37">
        <f t="shared" si="7"/>
        <v>4.4268774703557306E-2</v>
      </c>
      <c r="L28" s="39">
        <f t="shared" si="8"/>
        <v>2.1655794297797333E-4</v>
      </c>
      <c r="M28" s="40">
        <f t="shared" si="9"/>
        <v>0.60139954921401495</v>
      </c>
      <c r="N28" s="41">
        <f>$B$28</f>
        <v>690.9</v>
      </c>
      <c r="O28" s="41">
        <f>$C$28</f>
        <v>432.6</v>
      </c>
      <c r="P28" s="41">
        <f>$D$28</f>
        <v>966.8</v>
      </c>
      <c r="Q28" s="42">
        <f>$E$28</f>
        <v>0</v>
      </c>
      <c r="R28" s="41">
        <f t="shared" si="10"/>
        <v>0.71462556888705009</v>
      </c>
      <c r="S28" s="41">
        <f t="shared" si="11"/>
        <v>0.44745552337608613</v>
      </c>
      <c r="T28" s="43">
        <f t="shared" si="12"/>
        <v>0</v>
      </c>
      <c r="U28" s="44">
        <f t="shared" ref="U28:U33" si="19">(R28*0.005*($H$18))/0.5335</f>
        <v>3.4217638532745454E-2</v>
      </c>
      <c r="V28" s="44">
        <f t="shared" ref="V28:V33" si="20">(S28*0.005*($H$18))/0.8217</f>
        <v>1.3910492083049921E-2</v>
      </c>
      <c r="W28" s="45">
        <f t="shared" si="13"/>
        <v>0</v>
      </c>
      <c r="X28" s="46">
        <f t="shared" si="14"/>
        <v>2.4598438594735264</v>
      </c>
      <c r="Y28" s="47">
        <f t="shared" si="15"/>
        <v>0.48128130615795378</v>
      </c>
      <c r="Z28" s="40">
        <f t="shared" si="16"/>
        <v>0.7998825900631924</v>
      </c>
      <c r="AA28" s="51">
        <f t="shared" si="17"/>
        <v>4.4996126009286605E-4</v>
      </c>
      <c r="AB28" s="49">
        <f>$AA$32</f>
        <v>5.7631233618871808E-4</v>
      </c>
      <c r="AC28" s="40">
        <f t="shared" si="18"/>
        <v>0.255926136321456</v>
      </c>
      <c r="AD28" s="38">
        <f>1-((((COUNT(AB24:AB33))-3)*((STDEV(AB26:AB33))^2))/(((COUNT(AB24:AB33))-1)*((STDEV(AB24:AB33))^2)))</f>
        <v>0.97467064844605988</v>
      </c>
    </row>
    <row r="29" spans="1:35" x14ac:dyDescent="0.25">
      <c r="A29" s="10" t="str">
        <f t="shared" si="5"/>
        <v>VB197-6</v>
      </c>
      <c r="B29" s="10">
        <v>540.79999999999995</v>
      </c>
      <c r="C29" s="10">
        <v>414.2</v>
      </c>
      <c r="D29" s="10">
        <v>857.4</v>
      </c>
      <c r="E29" s="10">
        <v>0</v>
      </c>
      <c r="G29" s="36" t="str">
        <f t="shared" si="6"/>
        <v>VB197-6</v>
      </c>
      <c r="H29" s="37">
        <f>$B$10</f>
        <v>129.4</v>
      </c>
      <c r="I29" s="37">
        <f>$C$10</f>
        <v>5.5</v>
      </c>
      <c r="J29" s="38">
        <f>$D$10</f>
        <v>0</v>
      </c>
      <c r="K29" s="37">
        <f t="shared" si="7"/>
        <v>4.250386398763524E-2</v>
      </c>
      <c r="L29" s="39">
        <f t="shared" si="8"/>
        <v>2.0792419522373175E-4</v>
      </c>
      <c r="M29" s="40">
        <f t="shared" si="9"/>
        <v>0.9924730120409978</v>
      </c>
      <c r="N29" s="41">
        <f>$B$29</f>
        <v>540.79999999999995</v>
      </c>
      <c r="O29" s="41">
        <f>$C$29</f>
        <v>414.2</v>
      </c>
      <c r="P29" s="41">
        <f>$D$29</f>
        <v>857.4</v>
      </c>
      <c r="Q29" s="42">
        <f>$E$29</f>
        <v>0</v>
      </c>
      <c r="R29" s="41">
        <f t="shared" si="10"/>
        <v>0.63074411010030318</v>
      </c>
      <c r="S29" s="41">
        <f t="shared" si="11"/>
        <v>0.48308840681128995</v>
      </c>
      <c r="T29" s="43">
        <f t="shared" si="12"/>
        <v>0</v>
      </c>
      <c r="U29" s="44">
        <f t="shared" si="19"/>
        <v>3.0201233912862689E-2</v>
      </c>
      <c r="V29" s="44">
        <f t="shared" si="20"/>
        <v>1.5018246746981139E-2</v>
      </c>
      <c r="W29" s="45">
        <f t="shared" si="13"/>
        <v>0</v>
      </c>
      <c r="X29" s="46">
        <f t="shared" si="14"/>
        <v>2.0109693509286313</v>
      </c>
      <c r="Y29" s="47">
        <f t="shared" si="15"/>
        <v>0.45219480659843825</v>
      </c>
      <c r="Z29" s="40">
        <f t="shared" si="16"/>
        <v>0.53443066805266481</v>
      </c>
      <c r="AA29" s="51">
        <f t="shared" si="17"/>
        <v>4.5981110837563048E-4</v>
      </c>
      <c r="AB29" s="49">
        <f>$AA$24</f>
        <v>5.3586336439206126E-4</v>
      </c>
      <c r="AC29" s="40">
        <f t="shared" si="18"/>
        <v>0.38095153737345883</v>
      </c>
      <c r="AD29" s="38"/>
    </row>
    <row r="30" spans="1:35" x14ac:dyDescent="0.25">
      <c r="A30" s="10" t="str">
        <f t="shared" si="5"/>
        <v>VB197-7</v>
      </c>
      <c r="B30" s="10">
        <v>330.2</v>
      </c>
      <c r="C30" s="10">
        <v>234</v>
      </c>
      <c r="D30" s="10">
        <v>930.1</v>
      </c>
      <c r="E30" s="10">
        <v>0</v>
      </c>
      <c r="G30" s="36" t="str">
        <f t="shared" si="6"/>
        <v>VB197-7</v>
      </c>
      <c r="H30" s="37">
        <f>$B$11</f>
        <v>135.1</v>
      </c>
      <c r="I30" s="37">
        <f>$C$11</f>
        <v>6.3</v>
      </c>
      <c r="J30" s="38">
        <f>$D$11</f>
        <v>0</v>
      </c>
      <c r="K30" s="37">
        <f t="shared" si="7"/>
        <v>4.6632124352331605E-2</v>
      </c>
      <c r="L30" s="39">
        <f t="shared" si="8"/>
        <v>2.281191877131964E-4</v>
      </c>
      <c r="M30" s="40">
        <f t="shared" si="9"/>
        <v>7.7722446072717569E-2</v>
      </c>
      <c r="N30" s="41">
        <f>$B$30</f>
        <v>330.2</v>
      </c>
      <c r="O30" s="41">
        <f>$C$30</f>
        <v>234</v>
      </c>
      <c r="P30" s="41">
        <f>$D$30</f>
        <v>930.1</v>
      </c>
      <c r="Q30" s="42">
        <f>$E$30</f>
        <v>0</v>
      </c>
      <c r="R30" s="41">
        <f t="shared" si="10"/>
        <v>0.3550155897215353</v>
      </c>
      <c r="S30" s="41">
        <f t="shared" si="11"/>
        <v>0.25158585098376518</v>
      </c>
      <c r="T30" s="43">
        <f t="shared" si="12"/>
        <v>0</v>
      </c>
      <c r="U30" s="44">
        <f t="shared" si="19"/>
        <v>1.6998825191071452E-2</v>
      </c>
      <c r="V30" s="44">
        <f t="shared" si="20"/>
        <v>7.8212979960816387E-3</v>
      </c>
      <c r="W30" s="45">
        <f t="shared" si="13"/>
        <v>0</v>
      </c>
      <c r="X30" s="46">
        <f t="shared" si="14"/>
        <v>2.1734020618556698</v>
      </c>
      <c r="Y30" s="47">
        <f t="shared" si="15"/>
        <v>0.24820123187153093</v>
      </c>
      <c r="Z30" s="40">
        <f t="shared" si="16"/>
        <v>1.3272744978871334</v>
      </c>
      <c r="AA30" s="51">
        <f t="shared" si="17"/>
        <v>9.190896676583418E-4</v>
      </c>
      <c r="AB30" s="49">
        <f>$AA$27</f>
        <v>4.9464333039817108E-4</v>
      </c>
      <c r="AC30" s="40">
        <f t="shared" si="18"/>
        <v>0.50836024648406375</v>
      </c>
      <c r="AD30" s="38" t="s">
        <v>82</v>
      </c>
    </row>
    <row r="31" spans="1:35" x14ac:dyDescent="0.25">
      <c r="A31" s="10" t="str">
        <f t="shared" si="5"/>
        <v>VB197-8</v>
      </c>
      <c r="B31" s="10">
        <v>275.3</v>
      </c>
      <c r="C31" s="10">
        <v>205</v>
      </c>
      <c r="D31" s="10">
        <v>461.5</v>
      </c>
      <c r="E31" s="10">
        <v>0</v>
      </c>
      <c r="G31" s="36" t="str">
        <f t="shared" si="6"/>
        <v>VB197-8</v>
      </c>
      <c r="H31" s="37">
        <f>$B$12</f>
        <v>123.8</v>
      </c>
      <c r="I31" s="37">
        <f>$C$12</f>
        <v>5.0999999999999996</v>
      </c>
      <c r="J31" s="38">
        <f>$D$12</f>
        <v>0</v>
      </c>
      <c r="K31" s="37">
        <f>I30/H31</f>
        <v>5.0888529886914377E-2</v>
      </c>
      <c r="L31" s="39">
        <f t="shared" si="8"/>
        <v>2.4894105218136375E-4</v>
      </c>
      <c r="M31" s="40">
        <f t="shared" si="9"/>
        <v>0.86542285673971309</v>
      </c>
      <c r="N31" s="41">
        <f>$B$31</f>
        <v>275.3</v>
      </c>
      <c r="O31" s="41">
        <f>$C$31</f>
        <v>205</v>
      </c>
      <c r="P31" s="41">
        <f>$D$31</f>
        <v>461.5</v>
      </c>
      <c r="Q31" s="42">
        <f>$E$31</f>
        <v>0</v>
      </c>
      <c r="R31" s="41">
        <f t="shared" si="10"/>
        <v>0.59653304442036836</v>
      </c>
      <c r="S31" s="41">
        <f t="shared" si="11"/>
        <v>0.44420368364030338</v>
      </c>
      <c r="T31" s="43">
        <f t="shared" si="12"/>
        <v>0</v>
      </c>
      <c r="U31" s="44">
        <f t="shared" si="19"/>
        <v>2.8563142679884371E-2</v>
      </c>
      <c r="V31" s="44">
        <f t="shared" si="20"/>
        <v>1.3809398927335461E-2</v>
      </c>
      <c r="W31" s="45">
        <f t="shared" si="13"/>
        <v>0</v>
      </c>
      <c r="X31" s="46">
        <f t="shared" si="14"/>
        <v>2.0683842092029172</v>
      </c>
      <c r="Y31" s="47">
        <f t="shared" si="15"/>
        <v>0.42372541607219827</v>
      </c>
      <c r="Z31" s="40">
        <f t="shared" si="16"/>
        <v>0.27461066399217682</v>
      </c>
      <c r="AA31" s="51">
        <f t="shared" si="17"/>
        <v>5.8750559380876712E-4</v>
      </c>
      <c r="AB31" s="49">
        <f>$AA$25</f>
        <v>4.8020326306906079E-4</v>
      </c>
      <c r="AC31" s="40">
        <f t="shared" si="18"/>
        <v>0.55299364824556796</v>
      </c>
      <c r="AD31" s="38">
        <f>1-((((COUNT(AB24:AB33))-3)*((STDEV(AB24:AB31))^2))/(((COUNT(AB24:AB33))-1)*((STDEV(AB24:AB33))^2)))</f>
        <v>0.11073846675478938</v>
      </c>
    </row>
    <row r="32" spans="1:35" x14ac:dyDescent="0.25">
      <c r="A32" s="10" t="str">
        <f t="shared" si="5"/>
        <v>VB197-9</v>
      </c>
      <c r="B32" s="10">
        <v>387</v>
      </c>
      <c r="C32" s="10">
        <v>289.89999999999998</v>
      </c>
      <c r="D32" s="10">
        <v>811.2</v>
      </c>
      <c r="E32" s="10">
        <v>0</v>
      </c>
      <c r="G32" s="36" t="str">
        <f t="shared" si="6"/>
        <v>VB197-9</v>
      </c>
      <c r="H32" s="37">
        <f>$B$13</f>
        <v>127.5</v>
      </c>
      <c r="I32" s="37">
        <f>$C$13</f>
        <v>6.2</v>
      </c>
      <c r="J32" s="38">
        <f>$D$13</f>
        <v>0</v>
      </c>
      <c r="K32" s="37">
        <f>I31/H32</f>
        <v>3.9999999999999994E-2</v>
      </c>
      <c r="L32" s="39">
        <f t="shared" si="8"/>
        <v>1.9567556990509734E-4</v>
      </c>
      <c r="M32" s="40">
        <f t="shared" si="9"/>
        <v>1.5472856443506842</v>
      </c>
      <c r="N32" s="41">
        <f>$B$32</f>
        <v>387</v>
      </c>
      <c r="O32" s="41">
        <f>$C$32</f>
        <v>289.89999999999998</v>
      </c>
      <c r="P32" s="41">
        <f>$D$32</f>
        <v>811.2</v>
      </c>
      <c r="Q32" s="42">
        <f>$E$32</f>
        <v>0</v>
      </c>
      <c r="R32" s="41">
        <f t="shared" si="10"/>
        <v>0.47707100591715973</v>
      </c>
      <c r="S32" s="41">
        <f t="shared" si="11"/>
        <v>0.35737179487179482</v>
      </c>
      <c r="T32" s="43">
        <f t="shared" si="12"/>
        <v>0</v>
      </c>
      <c r="U32" s="44">
        <f t="shared" si="19"/>
        <v>2.2843071876577033E-2</v>
      </c>
      <c r="V32" s="44">
        <f t="shared" si="20"/>
        <v>1.1109970183765364E-2</v>
      </c>
      <c r="W32" s="45">
        <f t="shared" si="13"/>
        <v>0</v>
      </c>
      <c r="X32" s="46">
        <f t="shared" si="14"/>
        <v>2.0560875950825563</v>
      </c>
      <c r="Y32" s="47">
        <f t="shared" si="15"/>
        <v>0.33953042060342398</v>
      </c>
      <c r="Z32" s="40">
        <f t="shared" si="16"/>
        <v>0.49377754735387269</v>
      </c>
      <c r="AA32" s="51">
        <f t="shared" si="17"/>
        <v>5.7631233618871808E-4</v>
      </c>
      <c r="AB32" s="49">
        <f>$AA$29</f>
        <v>4.5981110837563048E-4</v>
      </c>
      <c r="AC32" s="40">
        <f t="shared" si="18"/>
        <v>0.61602460318992402</v>
      </c>
      <c r="AD32" s="38"/>
    </row>
    <row r="33" spans="1:30" x14ac:dyDescent="0.25">
      <c r="A33" s="10" t="str">
        <f t="shared" si="5"/>
        <v>VB197-10</v>
      </c>
      <c r="B33" s="10">
        <v>214.3</v>
      </c>
      <c r="C33" s="10">
        <v>160.1</v>
      </c>
      <c r="D33" s="10">
        <v>957.5</v>
      </c>
      <c r="E33" s="10">
        <v>0</v>
      </c>
      <c r="G33" s="36" t="str">
        <f t="shared" si="6"/>
        <v>VB197-10</v>
      </c>
      <c r="H33" s="37">
        <f>$B$14</f>
        <v>127.4</v>
      </c>
      <c r="I33" s="52">
        <f>$C$14</f>
        <v>6.6</v>
      </c>
      <c r="J33" s="38">
        <f>$D$14</f>
        <v>0</v>
      </c>
      <c r="K33" s="37">
        <f>I32/H33</f>
        <v>4.8665620094191522E-2</v>
      </c>
      <c r="L33" s="39">
        <f t="shared" si="8"/>
        <v>2.3806682366789709E-4</v>
      </c>
      <c r="M33" s="40">
        <f t="shared" si="9"/>
        <v>0.37286477867400919</v>
      </c>
      <c r="N33" s="41">
        <f>$B$33</f>
        <v>214.3</v>
      </c>
      <c r="O33" s="41">
        <f>$C$33</f>
        <v>160.1</v>
      </c>
      <c r="P33" s="41">
        <f>$D$33</f>
        <v>957.5</v>
      </c>
      <c r="Q33" s="42">
        <f>$E$33</f>
        <v>0</v>
      </c>
      <c r="R33" s="41">
        <f t="shared" si="10"/>
        <v>0.22381201044386423</v>
      </c>
      <c r="S33" s="41">
        <f t="shared" si="11"/>
        <v>0.16720626631853786</v>
      </c>
      <c r="T33" s="43">
        <f t="shared" si="12"/>
        <v>0</v>
      </c>
      <c r="U33" s="44">
        <f t="shared" si="19"/>
        <v>1.0716546966801334E-2</v>
      </c>
      <c r="V33" s="44">
        <f t="shared" si="20"/>
        <v>5.1981064538238397E-3</v>
      </c>
      <c r="W33" s="45">
        <f t="shared" si="13"/>
        <v>0</v>
      </c>
      <c r="X33" s="46">
        <f t="shared" si="14"/>
        <v>2.0616251440787656</v>
      </c>
      <c r="Y33" s="47">
        <f t="shared" si="15"/>
        <v>0.15914653420625174</v>
      </c>
      <c r="Z33" s="40">
        <f t="shared" si="16"/>
        <v>2.1400137761541584</v>
      </c>
      <c r="AA33" s="51">
        <f t="shared" si="17"/>
        <v>1.4958970036970188E-3</v>
      </c>
      <c r="AB33" s="49">
        <f>$AA$28</f>
        <v>4.4996126009286605E-4</v>
      </c>
      <c r="AC33" s="40">
        <f t="shared" si="18"/>
        <v>0.64646990691840567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636.70000000000005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126.89000000000001</v>
      </c>
      <c r="I36" s="37">
        <f>AVERAGE(I24:I32)</f>
        <v>5.9222222222222225</v>
      </c>
      <c r="J36" s="38">
        <f>AVERAGE(J24:J28)</f>
        <v>0</v>
      </c>
      <c r="K36" s="68">
        <f>AVERAGE(K24:K33)</f>
        <v>4.6982884991905095E-2</v>
      </c>
      <c r="L36" s="69">
        <f>AVERAGE(L24:L33)</f>
        <v>2.298350699144169E-4</v>
      </c>
      <c r="M36" s="68"/>
      <c r="N36" s="37">
        <f t="shared" ref="N36:Y36" si="21">AVERAGE(N24:N33)</f>
        <v>470.06000000000006</v>
      </c>
      <c r="O36" s="37">
        <f t="shared" si="21"/>
        <v>336.63</v>
      </c>
      <c r="P36" s="37">
        <f t="shared" si="21"/>
        <v>845.95999999999981</v>
      </c>
      <c r="Q36" s="38">
        <f t="shared" si="21"/>
        <v>0</v>
      </c>
      <c r="R36" s="37">
        <f t="shared" si="21"/>
        <v>0.56050882591703943</v>
      </c>
      <c r="S36" s="37">
        <f t="shared" si="21"/>
        <v>0.40289843611984671</v>
      </c>
      <c r="T36" s="70">
        <f t="shared" si="21"/>
        <v>0</v>
      </c>
      <c r="U36" s="37">
        <f t="shared" si="21"/>
        <v>2.6838234223150466E-2</v>
      </c>
      <c r="V36" s="37">
        <f t="shared" si="21"/>
        <v>1.2525301874992678E-2</v>
      </c>
      <c r="W36" s="70">
        <f t="shared" si="21"/>
        <v>0</v>
      </c>
      <c r="X36" s="40">
        <f t="shared" si="21"/>
        <v>2.1382640181879786</v>
      </c>
      <c r="Y36" s="37">
        <f t="shared" si="21"/>
        <v>0.39363536098143143</v>
      </c>
      <c r="Z36" s="40"/>
      <c r="AA36" s="68">
        <f>AVERAGE(AA24:AA33)</f>
        <v>6.591111033431475E-4</v>
      </c>
      <c r="AB36" s="68">
        <f>AVERAGE(AB24:AB33)</f>
        <v>6.5911110334314739E-4</v>
      </c>
      <c r="AC36" s="68"/>
      <c r="AD36" s="68"/>
    </row>
    <row r="37" spans="1:30" x14ac:dyDescent="0.25">
      <c r="G37" s="67" t="s">
        <v>86</v>
      </c>
      <c r="H37" s="37">
        <f>STDEV(H24:H33)</f>
        <v>4.2272791354355697</v>
      </c>
      <c r="I37" s="37">
        <f>STDEV(I24:I32)</f>
        <v>0.60781941762701575</v>
      </c>
      <c r="J37" s="38">
        <f>STDEV(J24:J28)</f>
        <v>0</v>
      </c>
      <c r="K37" s="40">
        <f>STDEV(K24:K33)</f>
        <v>4.5129902273703714E-3</v>
      </c>
      <c r="L37" s="49">
        <f>STDEV(L24:L33)</f>
        <v>2.2077048367920806E-5</v>
      </c>
      <c r="M37" s="51"/>
      <c r="N37" s="37">
        <f t="shared" ref="N37:Y37" si="22">STDEV(N24:N33)</f>
        <v>156.94333867850369</v>
      </c>
      <c r="O37" s="37">
        <f t="shared" si="22"/>
        <v>104.39051734286571</v>
      </c>
      <c r="P37" s="37">
        <f t="shared" si="22"/>
        <v>147.38293433547037</v>
      </c>
      <c r="Q37" s="38">
        <f t="shared" si="22"/>
        <v>0</v>
      </c>
      <c r="R37" s="37">
        <f t="shared" si="22"/>
        <v>0.15878796524379687</v>
      </c>
      <c r="S37" s="37">
        <f t="shared" si="22"/>
        <v>0.10985126376360134</v>
      </c>
      <c r="T37" s="70">
        <f t="shared" si="22"/>
        <v>0</v>
      </c>
      <c r="U37" s="37">
        <f t="shared" si="22"/>
        <v>7.6030713629855447E-3</v>
      </c>
      <c r="V37" s="37">
        <f t="shared" si="22"/>
        <v>3.4150548044799708E-3</v>
      </c>
      <c r="W37" s="70">
        <f t="shared" si="22"/>
        <v>0</v>
      </c>
      <c r="X37" s="40">
        <f t="shared" si="22"/>
        <v>0.12587514023198032</v>
      </c>
      <c r="Y37" s="37">
        <f t="shared" si="22"/>
        <v>0.10957351274466187</v>
      </c>
      <c r="Z37" s="40"/>
      <c r="AA37" s="71">
        <f>STDEV(AA24:AA33)</f>
        <v>3.2352603116092029E-4</v>
      </c>
      <c r="AB37" s="51">
        <f>STDEV(AB24:AB33)</f>
        <v>3.2352603116092029E-4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3.3314517577709584</v>
      </c>
      <c r="I38" s="37">
        <f>(I37/I36)*100</f>
        <v>10.263367277004019</v>
      </c>
      <c r="J38" s="38" t="e">
        <f>(J37/J36)*100</f>
        <v>#DIV/0!</v>
      </c>
      <c r="K38" s="72">
        <f>(K37/K36)*100</f>
        <v>9.6056047391468962</v>
      </c>
      <c r="L38" s="72">
        <f>(L37/L36)*100</f>
        <v>9.6056047391468926</v>
      </c>
      <c r="M38" s="40"/>
      <c r="N38" s="37">
        <f t="shared" ref="N38:Y38" si="23">(N37/N36)*100</f>
        <v>33.387937428946024</v>
      </c>
      <c r="O38" s="37">
        <f t="shared" si="23"/>
        <v>31.010461736287827</v>
      </c>
      <c r="P38" s="37">
        <f t="shared" si="23"/>
        <v>17.421974364682775</v>
      </c>
      <c r="Q38" s="38" t="e">
        <f t="shared" si="23"/>
        <v>#DIV/0!</v>
      </c>
      <c r="R38" s="37">
        <f t="shared" si="23"/>
        <v>28.329253332274735</v>
      </c>
      <c r="S38" s="37">
        <f t="shared" si="23"/>
        <v>27.26524948111857</v>
      </c>
      <c r="T38" s="70" t="e">
        <f t="shared" si="23"/>
        <v>#DIV/0!</v>
      </c>
      <c r="U38" s="37">
        <f t="shared" si="23"/>
        <v>28.329253332274707</v>
      </c>
      <c r="V38" s="37">
        <f t="shared" si="23"/>
        <v>27.265249481118531</v>
      </c>
      <c r="W38" s="70" t="e">
        <f t="shared" si="23"/>
        <v>#DIV/0!</v>
      </c>
      <c r="X38" s="40">
        <f t="shared" si="23"/>
        <v>5.8867913017893008</v>
      </c>
      <c r="Y38" s="37">
        <f t="shared" si="23"/>
        <v>27.836298159664235</v>
      </c>
      <c r="Z38" s="40"/>
      <c r="AA38" s="71">
        <f>(AA37/AA36)*100</f>
        <v>49.08520422731911</v>
      </c>
      <c r="AB38" s="71">
        <f>(AB37/AB36)*100</f>
        <v>49.085204227319124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VB197-1</v>
      </c>
      <c r="H41" s="83">
        <f>$B$5</f>
        <v>125.9</v>
      </c>
      <c r="I41" s="83">
        <f>$C$5</f>
        <v>6.4</v>
      </c>
      <c r="J41" s="84">
        <f>$D$5</f>
        <v>0</v>
      </c>
      <c r="K41" s="83">
        <f t="shared" ref="K41:K49" si="25">I41/H41</f>
        <v>5.0833995234312944E-2</v>
      </c>
      <c r="L41" s="85">
        <f t="shared" ref="L41:L50" si="26">K41/$H$17</f>
        <v>2.4867427470067974E-4</v>
      </c>
      <c r="M41" s="86">
        <f>$B$24</f>
        <v>572.1</v>
      </c>
      <c r="N41" s="86">
        <f>$C$24</f>
        <v>413.8</v>
      </c>
      <c r="O41" s="86">
        <f>$D$24</f>
        <v>867.5</v>
      </c>
      <c r="P41" s="87">
        <f>$E$24</f>
        <v>0</v>
      </c>
      <c r="Q41" s="86">
        <f t="shared" ref="Q41:Q50" si="27">M41/O41</f>
        <v>0.6594812680115274</v>
      </c>
      <c r="R41" s="86">
        <f t="shared" ref="R41:R50" si="28">N41/O41</f>
        <v>0.47700288184438044</v>
      </c>
      <c r="S41" s="88">
        <f t="shared" ref="S41:S50" si="29">P41/O41</f>
        <v>0</v>
      </c>
      <c r="T41" s="89">
        <f>(Q41*0.005*($H$18))/0.5335</f>
        <v>3.1577223976297038E-2</v>
      </c>
      <c r="U41" s="89">
        <f>(R41*0.005*($H$18))/0.8217</f>
        <v>1.482906001790763E-2</v>
      </c>
      <c r="V41" s="90">
        <f t="shared" ref="V41:V50" si="30">(S41*0.005*(100/20))/0.7126</f>
        <v>0</v>
      </c>
      <c r="W41" s="91">
        <f t="shared" ref="W41:W50" si="31">T41/U41</f>
        <v>2.1294150767590301</v>
      </c>
      <c r="X41" s="91">
        <f t="shared" ref="X41:X50" si="32">(T41+U41+V41)*10</f>
        <v>0.46406283994204667</v>
      </c>
      <c r="Y41" s="92">
        <f t="shared" ref="Y41:Y50" si="33">L41/X41</f>
        <v>5.3586336439206126E-4</v>
      </c>
      <c r="Z41" s="84">
        <f>(Y41*900000)</f>
        <v>482.27702795285512</v>
      </c>
      <c r="AA41" s="93">
        <f t="shared" ref="AA41:AA50" si="34">(Z41*0.2125)+26.378</f>
        <v>128.86186843998172</v>
      </c>
      <c r="AB41" s="93">
        <f t="shared" ref="AB41:AB50" si="35">-0.000006*(AA41)^2 + 0.0266*(AA41) + 3.4677</f>
        <v>6.7957934136764546</v>
      </c>
      <c r="AC41" s="94">
        <f t="shared" ref="AC41:AC50" si="36">ABS(Y41-$C$42)</f>
        <v>4.8440067658445324E-5</v>
      </c>
      <c r="AD41" s="95">
        <f t="shared" ref="AD41:AD50" si="37">ABS(AB41-$D$42)</f>
        <v>0.23262755450675865</v>
      </c>
    </row>
    <row r="42" spans="1:30" x14ac:dyDescent="0.25">
      <c r="A42" s="141" t="s">
        <v>96</v>
      </c>
      <c r="B42" s="141"/>
      <c r="C42" s="96">
        <f>MEDIAN(Y41:Y50)</f>
        <v>4.8742329673361594E-4</v>
      </c>
      <c r="D42" s="97">
        <f>MEDIAN(AB41:AB50)</f>
        <v>6.563165859169696</v>
      </c>
      <c r="G42" s="82" t="str">
        <f t="shared" si="24"/>
        <v>VB197-2</v>
      </c>
      <c r="H42" s="83">
        <f>$B$6</f>
        <v>128.30000000000001</v>
      </c>
      <c r="I42" s="83">
        <f>$C$6</f>
        <v>5.9</v>
      </c>
      <c r="J42" s="84">
        <f>$D$6</f>
        <v>0</v>
      </c>
      <c r="K42" s="83">
        <f t="shared" si="25"/>
        <v>4.5985970381917381E-2</v>
      </c>
      <c r="L42" s="85">
        <f t="shared" si="26"/>
        <v>2.2495827405301529E-4</v>
      </c>
      <c r="M42" s="86">
        <f>$B$25</f>
        <v>531.9</v>
      </c>
      <c r="N42" s="86">
        <f>$C$25</f>
        <v>378.9</v>
      </c>
      <c r="O42" s="86">
        <f>$D$25</f>
        <v>795.1</v>
      </c>
      <c r="P42" s="87">
        <f>$E$25</f>
        <v>0</v>
      </c>
      <c r="Q42" s="86">
        <f t="shared" si="27"/>
        <v>0.66897245629480562</v>
      </c>
      <c r="R42" s="86">
        <f t="shared" si="28"/>
        <v>0.47654383096465847</v>
      </c>
      <c r="S42" s="88">
        <f t="shared" si="29"/>
        <v>0</v>
      </c>
      <c r="T42" s="89">
        <f t="shared" ref="T42:T48" si="38">(Q42*0.005*($H$18))/0.5335</f>
        <v>3.2031680217527295E-2</v>
      </c>
      <c r="U42" s="89">
        <f t="shared" ref="U42:U48" si="39">(R42*0.005*($H$18))/0.8217</f>
        <v>1.4814789049521968E-2</v>
      </c>
      <c r="V42" s="90">
        <f t="shared" si="30"/>
        <v>0</v>
      </c>
      <c r="W42" s="91">
        <f t="shared" si="31"/>
        <v>2.1621421749883685</v>
      </c>
      <c r="X42" s="91">
        <f t="shared" si="32"/>
        <v>0.46846469267049262</v>
      </c>
      <c r="Y42" s="90">
        <f t="shared" si="33"/>
        <v>4.8020326306906079E-4</v>
      </c>
      <c r="Z42" s="84">
        <f t="shared" ref="Z42:Z50" si="40">(Y42*900000)</f>
        <v>432.18293676215472</v>
      </c>
      <c r="AA42" s="93">
        <f t="shared" si="34"/>
        <v>118.21687406195788</v>
      </c>
      <c r="AB42" s="93">
        <f t="shared" si="35"/>
        <v>6.5284174741701939</v>
      </c>
      <c r="AC42" s="94">
        <f t="shared" si="36"/>
        <v>7.2200336645551408E-6</v>
      </c>
      <c r="AD42" s="95">
        <f t="shared" si="37"/>
        <v>3.4748384999502058E-2</v>
      </c>
    </row>
    <row r="43" spans="1:30" x14ac:dyDescent="0.25">
      <c r="A43" s="141" t="s">
        <v>97</v>
      </c>
      <c r="B43" s="141"/>
      <c r="C43" s="96">
        <f>MEDIAN(AC41:AC50)</f>
        <v>3.2670249772597459E-5</v>
      </c>
      <c r="D43" s="97">
        <f>MEDIAN(AD41:AD50)</f>
        <v>0.15746234249253899</v>
      </c>
      <c r="G43" s="82" t="str">
        <f t="shared" si="24"/>
        <v>VB197-3</v>
      </c>
      <c r="H43" s="83">
        <f>$B$7</f>
        <v>126.7</v>
      </c>
      <c r="I43" s="83">
        <f>$C$7</f>
        <v>7</v>
      </c>
      <c r="J43" s="84">
        <f>$D$7</f>
        <v>0</v>
      </c>
      <c r="K43" s="83">
        <f t="shared" si="25"/>
        <v>5.5248618784530384E-2</v>
      </c>
      <c r="L43" s="85">
        <f t="shared" si="26"/>
        <v>2.7027012417831127E-4</v>
      </c>
      <c r="M43" s="86">
        <f>$B$26</f>
        <v>571.70000000000005</v>
      </c>
      <c r="N43" s="86">
        <f>$C$26</f>
        <v>405.4</v>
      </c>
      <c r="O43" s="86">
        <f>$D$26</f>
        <v>875.4</v>
      </c>
      <c r="P43" s="87">
        <f>$E$26</f>
        <v>0</v>
      </c>
      <c r="Q43" s="86">
        <f t="shared" si="27"/>
        <v>0.65307288096870009</v>
      </c>
      <c r="R43" s="86">
        <f t="shared" si="28"/>
        <v>0.46310258167694768</v>
      </c>
      <c r="S43" s="88">
        <f t="shared" si="29"/>
        <v>0</v>
      </c>
      <c r="T43" s="89">
        <f t="shared" si="38"/>
        <v>3.1270378152475062E-2</v>
      </c>
      <c r="U43" s="89">
        <f t="shared" si="39"/>
        <v>1.4396927648701022E-2</v>
      </c>
      <c r="V43" s="90">
        <f t="shared" si="30"/>
        <v>0</v>
      </c>
      <c r="W43" s="91">
        <f t="shared" si="31"/>
        <v>2.1720174550780955</v>
      </c>
      <c r="X43" s="91">
        <f t="shared" si="32"/>
        <v>0.45667305801176084</v>
      </c>
      <c r="Y43" s="90">
        <f t="shared" si="33"/>
        <v>5.9182410575083877E-4</v>
      </c>
      <c r="Z43" s="84">
        <f t="shared" si="40"/>
        <v>532.64169517575488</v>
      </c>
      <c r="AA43" s="93">
        <f t="shared" si="34"/>
        <v>139.56436022484792</v>
      </c>
      <c r="AB43" s="93">
        <f t="shared" si="35"/>
        <v>7.0632427181111268</v>
      </c>
      <c r="AC43" s="94">
        <f t="shared" si="36"/>
        <v>1.0440080901722283E-4</v>
      </c>
      <c r="AD43" s="95">
        <f t="shared" si="37"/>
        <v>0.50007685894143084</v>
      </c>
    </row>
    <row r="44" spans="1:30" x14ac:dyDescent="0.25">
      <c r="A44" s="141" t="s">
        <v>98</v>
      </c>
      <c r="B44" s="141"/>
      <c r="C44" s="96">
        <f>C43*1.483</f>
        <v>4.8449980412762032E-5</v>
      </c>
      <c r="D44" s="97">
        <f>D43*1.483</f>
        <v>0.23351665391643533</v>
      </c>
      <c r="G44" s="82" t="str">
        <f t="shared" si="24"/>
        <v>VB197-4</v>
      </c>
      <c r="H44" s="83">
        <f>$B$8</f>
        <v>118.3</v>
      </c>
      <c r="I44" s="83">
        <f>$C$8</f>
        <v>5.3</v>
      </c>
      <c r="J44" s="84">
        <f>$D$8</f>
        <v>0</v>
      </c>
      <c r="K44" s="83">
        <f t="shared" si="25"/>
        <v>4.4801352493660185E-2</v>
      </c>
      <c r="L44" s="85">
        <f t="shared" si="26"/>
        <v>2.1916325454290279E-4</v>
      </c>
      <c r="M44" s="86">
        <f>$B$27</f>
        <v>586.4</v>
      </c>
      <c r="N44" s="86">
        <f>$C$27</f>
        <v>432.4</v>
      </c>
      <c r="O44" s="86">
        <f>$D$27</f>
        <v>937.1</v>
      </c>
      <c r="P44" s="87">
        <f>$E$27</f>
        <v>0</v>
      </c>
      <c r="Q44" s="86">
        <f t="shared" si="27"/>
        <v>0.62576032440507945</v>
      </c>
      <c r="R44" s="86">
        <f t="shared" si="28"/>
        <v>0.46142354071070318</v>
      </c>
      <c r="S44" s="88">
        <f t="shared" si="29"/>
        <v>0</v>
      </c>
      <c r="T44" s="89">
        <f>(Q44*0.005*($H$18))/0.5335</f>
        <v>2.9962600725262894E-2</v>
      </c>
      <c r="U44" s="89">
        <f>(R44*0.005*($H$18))/0.8217</f>
        <v>1.4344729642758807E-2</v>
      </c>
      <c r="V44" s="90">
        <f t="shared" si="30"/>
        <v>0</v>
      </c>
      <c r="W44" s="91">
        <f t="shared" si="31"/>
        <v>2.0887532544322269</v>
      </c>
      <c r="X44" s="91">
        <f t="shared" si="32"/>
        <v>0.44307330368021702</v>
      </c>
      <c r="Y44" s="90">
        <f t="shared" si="33"/>
        <v>4.9464333039817108E-4</v>
      </c>
      <c r="Z44" s="84">
        <f t="shared" si="40"/>
        <v>445.17899735835397</v>
      </c>
      <c r="AA44" s="93">
        <f t="shared" si="34"/>
        <v>120.97853693865022</v>
      </c>
      <c r="AB44" s="93">
        <f t="shared" si="35"/>
        <v>6.597914244169198</v>
      </c>
      <c r="AC44" s="94">
        <f t="shared" si="36"/>
        <v>7.2200336645551408E-6</v>
      </c>
      <c r="AD44" s="95">
        <f t="shared" si="37"/>
        <v>3.4748384999502058E-2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VB197-5</v>
      </c>
      <c r="H45" s="83">
        <f>$B$9</f>
        <v>126.5</v>
      </c>
      <c r="I45" s="83">
        <f>$C$9</f>
        <v>5.6</v>
      </c>
      <c r="J45" s="84">
        <f>$D$9</f>
        <v>0</v>
      </c>
      <c r="K45" s="83">
        <f t="shared" si="25"/>
        <v>4.4268774703557306E-2</v>
      </c>
      <c r="L45" s="85">
        <f t="shared" si="26"/>
        <v>2.1655794297797333E-4</v>
      </c>
      <c r="M45" s="86">
        <f>$B$28</f>
        <v>690.9</v>
      </c>
      <c r="N45" s="86">
        <f>$C$28</f>
        <v>432.6</v>
      </c>
      <c r="O45" s="86">
        <f>$D$28</f>
        <v>966.8</v>
      </c>
      <c r="P45" s="87">
        <f>$E$28</f>
        <v>0</v>
      </c>
      <c r="Q45" s="86">
        <f t="shared" si="27"/>
        <v>0.71462556888705009</v>
      </c>
      <c r="R45" s="86">
        <f t="shared" si="28"/>
        <v>0.44745552337608613</v>
      </c>
      <c r="S45" s="88">
        <f t="shared" si="29"/>
        <v>0</v>
      </c>
      <c r="T45" s="89">
        <f t="shared" si="38"/>
        <v>3.4217638532745454E-2</v>
      </c>
      <c r="U45" s="89">
        <f t="shared" si="39"/>
        <v>1.3910492083049921E-2</v>
      </c>
      <c r="V45" s="90">
        <f t="shared" si="30"/>
        <v>0</v>
      </c>
      <c r="W45" s="91">
        <f t="shared" si="31"/>
        <v>2.4598438594735264</v>
      </c>
      <c r="X45" s="91">
        <f t="shared" si="32"/>
        <v>0.48128130615795378</v>
      </c>
      <c r="Y45" s="90">
        <f t="shared" si="33"/>
        <v>4.4996126009286605E-4</v>
      </c>
      <c r="Z45" s="84">
        <f t="shared" si="40"/>
        <v>404.96513408357947</v>
      </c>
      <c r="AA45" s="93">
        <f t="shared" si="34"/>
        <v>112.43309099276064</v>
      </c>
      <c r="AB45" s="93">
        <f t="shared" si="35"/>
        <v>6.3825730207063138</v>
      </c>
      <c r="AC45" s="94">
        <f t="shared" si="36"/>
        <v>3.7462036640749884E-5</v>
      </c>
      <c r="AD45" s="95">
        <f t="shared" si="37"/>
        <v>0.18059283846338214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3.0029057175083207E-5</v>
      </c>
      <c r="D46" s="97">
        <f>_xlfn.CONFIDENCE.NORM(0.05,D44,D45)</f>
        <v>0.14473246205779011</v>
      </c>
      <c r="G46" s="82" t="str">
        <f t="shared" si="24"/>
        <v>VB197-6</v>
      </c>
      <c r="H46" s="83">
        <f>$B$10</f>
        <v>129.4</v>
      </c>
      <c r="I46" s="83">
        <f>$C$10</f>
        <v>5.5</v>
      </c>
      <c r="J46" s="84">
        <f>$D$10</f>
        <v>0</v>
      </c>
      <c r="K46" s="83">
        <f t="shared" si="25"/>
        <v>4.250386398763524E-2</v>
      </c>
      <c r="L46" s="85">
        <f t="shared" si="26"/>
        <v>2.0792419522373175E-4</v>
      </c>
      <c r="M46" s="86">
        <f>$B$29</f>
        <v>540.79999999999995</v>
      </c>
      <c r="N46" s="86">
        <f>$C$29</f>
        <v>414.2</v>
      </c>
      <c r="O46" s="86">
        <f>$D$29</f>
        <v>857.4</v>
      </c>
      <c r="P46" s="87">
        <f>$E$29</f>
        <v>0</v>
      </c>
      <c r="Q46" s="86">
        <f t="shared" si="27"/>
        <v>0.63074411010030318</v>
      </c>
      <c r="R46" s="86">
        <f t="shared" si="28"/>
        <v>0.48308840681128995</v>
      </c>
      <c r="S46" s="88">
        <f t="shared" si="29"/>
        <v>0</v>
      </c>
      <c r="T46" s="89">
        <f t="shared" si="38"/>
        <v>3.0201233912862689E-2</v>
      </c>
      <c r="U46" s="89">
        <f t="shared" si="39"/>
        <v>1.5018246746981139E-2</v>
      </c>
      <c r="V46" s="90">
        <f t="shared" si="30"/>
        <v>0</v>
      </c>
      <c r="W46" s="91">
        <f t="shared" si="31"/>
        <v>2.0109693509286313</v>
      </c>
      <c r="X46" s="91">
        <f t="shared" si="32"/>
        <v>0.45219480659843825</v>
      </c>
      <c r="Y46" s="90">
        <f t="shared" si="33"/>
        <v>4.5981110837563048E-4</v>
      </c>
      <c r="Z46" s="84">
        <f t="shared" si="40"/>
        <v>413.82999753806746</v>
      </c>
      <c r="AA46" s="93">
        <f t="shared" si="34"/>
        <v>114.31687447683933</v>
      </c>
      <c r="AB46" s="93">
        <f t="shared" si="35"/>
        <v>6.4301187743430059</v>
      </c>
      <c r="AC46" s="94">
        <f t="shared" si="36"/>
        <v>2.7612188357985451E-5</v>
      </c>
      <c r="AD46" s="95">
        <f t="shared" si="37"/>
        <v>0.13304708482669003</v>
      </c>
    </row>
    <row r="47" spans="1:30" x14ac:dyDescent="0.25">
      <c r="G47" s="82" t="str">
        <f t="shared" si="24"/>
        <v>VB197-7</v>
      </c>
      <c r="H47" s="83">
        <f>$B$11</f>
        <v>135.1</v>
      </c>
      <c r="I47" s="83">
        <f>$C$11</f>
        <v>6.3</v>
      </c>
      <c r="J47" s="84">
        <f>$D$11</f>
        <v>0</v>
      </c>
      <c r="K47" s="83">
        <f t="shared" si="25"/>
        <v>4.6632124352331605E-2</v>
      </c>
      <c r="L47" s="85">
        <f t="shared" si="26"/>
        <v>2.281191877131964E-4</v>
      </c>
      <c r="M47" s="86">
        <f>$B$30</f>
        <v>330.2</v>
      </c>
      <c r="N47" s="86">
        <f>$C$30</f>
        <v>234</v>
      </c>
      <c r="O47" s="86">
        <f>$D$30</f>
        <v>930.1</v>
      </c>
      <c r="P47" s="87">
        <f>$E$30</f>
        <v>0</v>
      </c>
      <c r="Q47" s="86">
        <f t="shared" si="27"/>
        <v>0.3550155897215353</v>
      </c>
      <c r="R47" s="86">
        <f t="shared" si="28"/>
        <v>0.25158585098376518</v>
      </c>
      <c r="S47" s="88">
        <f t="shared" si="29"/>
        <v>0</v>
      </c>
      <c r="T47" s="89">
        <f>(Q47*0.01*($H$18))/0.5335</f>
        <v>3.3997650382142905E-2</v>
      </c>
      <c r="U47" s="89">
        <f>(R47*0.01*($H$18))/0.8217</f>
        <v>1.5642595992163277E-2</v>
      </c>
      <c r="V47" s="90">
        <f t="shared" si="30"/>
        <v>0</v>
      </c>
      <c r="W47" s="91">
        <f t="shared" si="31"/>
        <v>2.1734020618556698</v>
      </c>
      <c r="X47" s="91">
        <f t="shared" si="32"/>
        <v>0.49640246374306185</v>
      </c>
      <c r="Y47" s="90">
        <f t="shared" si="33"/>
        <v>4.595448338291709E-4</v>
      </c>
      <c r="Z47" s="84">
        <f t="shared" si="40"/>
        <v>413.59035044625381</v>
      </c>
      <c r="AA47" s="93">
        <f t="shared" si="34"/>
        <v>114.26594946982893</v>
      </c>
      <c r="AB47" s="93">
        <f t="shared" si="35"/>
        <v>6.4288340126480001</v>
      </c>
      <c r="AC47" s="94">
        <f t="shared" si="36"/>
        <v>2.7878462904445034E-5</v>
      </c>
      <c r="AD47" s="95">
        <f t="shared" si="37"/>
        <v>0.13433184652169583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VB197-8</v>
      </c>
      <c r="H48" s="83">
        <f>$B$12</f>
        <v>123.8</v>
      </c>
      <c r="I48" s="83">
        <f>$C$12</f>
        <v>5.0999999999999996</v>
      </c>
      <c r="J48" s="84">
        <f>$D$12</f>
        <v>0</v>
      </c>
      <c r="K48" s="83">
        <f t="shared" si="25"/>
        <v>4.1195476575121161E-2</v>
      </c>
      <c r="L48" s="85">
        <f t="shared" si="26"/>
        <v>2.0152370890872304E-4</v>
      </c>
      <c r="M48" s="86">
        <f>$B$31</f>
        <v>275.3</v>
      </c>
      <c r="N48" s="86">
        <f>$C$31</f>
        <v>205</v>
      </c>
      <c r="O48" s="86">
        <f>$D$31</f>
        <v>461.5</v>
      </c>
      <c r="P48" s="87">
        <f>$E$31</f>
        <v>0</v>
      </c>
      <c r="Q48" s="86">
        <f t="shared" si="27"/>
        <v>0.59653304442036836</v>
      </c>
      <c r="R48" s="86">
        <f t="shared" si="28"/>
        <v>0.44420368364030338</v>
      </c>
      <c r="S48" s="88">
        <f t="shared" si="29"/>
        <v>0</v>
      </c>
      <c r="T48" s="89">
        <f t="shared" si="38"/>
        <v>2.8563142679884371E-2</v>
      </c>
      <c r="U48" s="89">
        <f t="shared" si="39"/>
        <v>1.3809398927335461E-2</v>
      </c>
      <c r="V48" s="90">
        <f t="shared" si="30"/>
        <v>0</v>
      </c>
      <c r="W48" s="91">
        <f t="shared" si="31"/>
        <v>2.0683842092029172</v>
      </c>
      <c r="X48" s="91">
        <f t="shared" si="32"/>
        <v>0.42372541607219827</v>
      </c>
      <c r="Y48" s="90">
        <f t="shared" si="33"/>
        <v>4.7559976641662097E-4</v>
      </c>
      <c r="Z48" s="84">
        <f t="shared" si="40"/>
        <v>428.03978977495888</v>
      </c>
      <c r="AA48" s="93">
        <f t="shared" si="34"/>
        <v>117.33645532717875</v>
      </c>
      <c r="AB48" s="93">
        <f t="shared" si="35"/>
        <v>6.5062426492104724</v>
      </c>
      <c r="AC48" s="94">
        <f t="shared" si="36"/>
        <v>1.182353031699496E-5</v>
      </c>
      <c r="AD48" s="95">
        <f t="shared" si="37"/>
        <v>5.692320995922362E-2</v>
      </c>
    </row>
    <row r="49" spans="1:30" x14ac:dyDescent="0.25">
      <c r="A49" s="141" t="s">
        <v>85</v>
      </c>
      <c r="B49" s="141"/>
      <c r="C49" s="96">
        <f>AVERAGE(Y41:Y50)</f>
        <v>5.4442692731629762E-4</v>
      </c>
      <c r="D49" s="97">
        <f>AVERAGE(AB41:AB50)</f>
        <v>6.8340723146942111</v>
      </c>
      <c r="G49" s="82" t="str">
        <f t="shared" si="24"/>
        <v>VB197-9</v>
      </c>
      <c r="H49" s="83">
        <f>$B$13</f>
        <v>127.5</v>
      </c>
      <c r="I49" s="83">
        <f>$C$13</f>
        <v>6.2</v>
      </c>
      <c r="J49" s="84">
        <f>$D$13</f>
        <v>0</v>
      </c>
      <c r="K49" s="83">
        <f t="shared" si="25"/>
        <v>4.8627450980392159E-2</v>
      </c>
      <c r="L49" s="85">
        <f t="shared" si="26"/>
        <v>2.3788010459051053E-4</v>
      </c>
      <c r="M49" s="86">
        <f>$B$32</f>
        <v>387</v>
      </c>
      <c r="N49" s="86">
        <f>$C$32</f>
        <v>289.89999999999998</v>
      </c>
      <c r="O49" s="86">
        <f>$D$32</f>
        <v>811.2</v>
      </c>
      <c r="P49" s="87">
        <f>$E$32</f>
        <v>0</v>
      </c>
      <c r="Q49" s="86">
        <f t="shared" si="27"/>
        <v>0.47707100591715973</v>
      </c>
      <c r="R49" s="86">
        <f t="shared" si="28"/>
        <v>0.35737179487179482</v>
      </c>
      <c r="S49" s="88">
        <f t="shared" si="29"/>
        <v>0</v>
      </c>
      <c r="T49" s="89">
        <f>(Q49*0.005*($H$18))/0.5335</f>
        <v>2.2843071876577033E-2</v>
      </c>
      <c r="U49" s="89">
        <f>(R49*0.005*($H$18))/0.8217</f>
        <v>1.1109970183765364E-2</v>
      </c>
      <c r="V49" s="90">
        <f t="shared" si="30"/>
        <v>0</v>
      </c>
      <c r="W49" s="91">
        <f t="shared" si="31"/>
        <v>2.0560875950825563</v>
      </c>
      <c r="X49" s="91">
        <f t="shared" si="32"/>
        <v>0.33953042060342398</v>
      </c>
      <c r="Y49" s="90">
        <f t="shared" si="33"/>
        <v>7.006149969353045E-4</v>
      </c>
      <c r="Z49" s="84">
        <f t="shared" si="40"/>
        <v>630.55349724177404</v>
      </c>
      <c r="AA49" s="93">
        <f t="shared" si="34"/>
        <v>160.370618163877</v>
      </c>
      <c r="AB49" s="93">
        <f t="shared" si="35"/>
        <v>7.5792460321375437</v>
      </c>
      <c r="AC49" s="94">
        <f t="shared" si="36"/>
        <v>2.1319170020168857E-4</v>
      </c>
      <c r="AD49" s="95">
        <f t="shared" si="37"/>
        <v>1.0160801729678477</v>
      </c>
    </row>
    <row r="50" spans="1:30" x14ac:dyDescent="0.25">
      <c r="A50" s="141" t="s">
        <v>86</v>
      </c>
      <c r="B50" s="141"/>
      <c r="C50" s="96">
        <f>STDEV(Y41:Y50)</f>
        <v>1.177259937130862E-4</v>
      </c>
      <c r="D50" s="97">
        <f>STDEV(AB41:AB50)</f>
        <v>0.56010528899553724</v>
      </c>
      <c r="G50" s="82" t="str">
        <f t="shared" si="24"/>
        <v>VB197-10</v>
      </c>
      <c r="H50" s="83">
        <f>$B$14</f>
        <v>127.4</v>
      </c>
      <c r="I50" s="100">
        <f>$C$14</f>
        <v>6.6</v>
      </c>
      <c r="J50" s="84">
        <f>$D$14</f>
        <v>0</v>
      </c>
      <c r="K50" s="83">
        <f>I50/H50</f>
        <v>5.1805337519623226E-2</v>
      </c>
      <c r="L50" s="85">
        <f t="shared" si="26"/>
        <v>2.5342597358195496E-4</v>
      </c>
      <c r="M50" s="86">
        <f>$B$33</f>
        <v>214.3</v>
      </c>
      <c r="N50" s="86">
        <f>$C$33</f>
        <v>160.1</v>
      </c>
      <c r="O50" s="86">
        <f>$D$33</f>
        <v>957.5</v>
      </c>
      <c r="P50" s="87">
        <f>$E$33</f>
        <v>0</v>
      </c>
      <c r="Q50" s="86">
        <f t="shared" si="27"/>
        <v>0.22381201044386423</v>
      </c>
      <c r="R50" s="86">
        <f t="shared" si="28"/>
        <v>0.16720626631853786</v>
      </c>
      <c r="S50" s="88">
        <f t="shared" si="29"/>
        <v>0</v>
      </c>
      <c r="T50" s="89">
        <f>(Q50*0.01*($H$18))/0.5335</f>
        <v>2.1433093933602668E-2</v>
      </c>
      <c r="U50" s="89">
        <f>(R50*0.01*($H$18))/0.8217</f>
        <v>1.0396212907647679E-2</v>
      </c>
      <c r="V50" s="90">
        <f t="shared" si="30"/>
        <v>0</v>
      </c>
      <c r="W50" s="91">
        <f t="shared" si="31"/>
        <v>2.0616251440787656</v>
      </c>
      <c r="X50" s="91">
        <f t="shared" si="32"/>
        <v>0.31829306841250349</v>
      </c>
      <c r="Y50" s="90">
        <f t="shared" si="33"/>
        <v>7.9620324390325186E-4</v>
      </c>
      <c r="Z50" s="84">
        <f t="shared" si="40"/>
        <v>716.58291951292665</v>
      </c>
      <c r="AA50" s="93">
        <f t="shared" si="34"/>
        <v>178.65187039649692</v>
      </c>
      <c r="AB50" s="93">
        <f t="shared" si="35"/>
        <v>8.0283408077698155</v>
      </c>
      <c r="AC50" s="94">
        <f t="shared" si="36"/>
        <v>3.0877994716963593E-4</v>
      </c>
      <c r="AD50" s="95">
        <f t="shared" si="37"/>
        <v>1.4651749486001195</v>
      </c>
    </row>
    <row r="51" spans="1:30" ht="15.75" thickBot="1" x14ac:dyDescent="0.3">
      <c r="A51" s="141" t="s">
        <v>87</v>
      </c>
      <c r="B51" s="141"/>
      <c r="C51" s="101">
        <f>(C50/C49)*100</f>
        <v>21.623837434604059</v>
      </c>
      <c r="D51" s="97">
        <f>(D50/D49)*100</f>
        <v>8.1957764449058068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7.2965986076488844E-5</v>
      </c>
      <c r="D53" s="97">
        <f>_xlfn.CONFIDENCE.NORM(0.05,D50,D52)</f>
        <v>0.34715047568694468</v>
      </c>
      <c r="G53" s="109" t="s">
        <v>85</v>
      </c>
      <c r="H53" s="83">
        <f>AVERAGE(H41:H50)</f>
        <v>126.89000000000001</v>
      </c>
      <c r="I53" s="83">
        <f>AVERAGE(I41:I49)</f>
        <v>5.9222222222222225</v>
      </c>
      <c r="J53" s="84">
        <f>AVERAGE(J41:J45)</f>
        <v>0</v>
      </c>
      <c r="K53" s="112">
        <f t="shared" ref="K53:AD53" si="41">AVERAGE(K41:K50)</f>
        <v>4.7190296501308168E-2</v>
      </c>
      <c r="L53" s="113">
        <f t="shared" si="41"/>
        <v>2.308497040470999E-4</v>
      </c>
      <c r="M53" s="83">
        <f t="shared" si="41"/>
        <v>470.06000000000006</v>
      </c>
      <c r="N53" s="83">
        <f t="shared" si="41"/>
        <v>336.63</v>
      </c>
      <c r="O53" s="83">
        <f t="shared" si="41"/>
        <v>845.95999999999981</v>
      </c>
      <c r="P53" s="84">
        <f t="shared" si="41"/>
        <v>0</v>
      </c>
      <c r="Q53" s="83">
        <f t="shared" si="41"/>
        <v>0.56050882591703943</v>
      </c>
      <c r="R53" s="83">
        <f t="shared" si="41"/>
        <v>0.40289843611984671</v>
      </c>
      <c r="S53" s="114">
        <f t="shared" si="41"/>
        <v>0</v>
      </c>
      <c r="T53" s="83">
        <f t="shared" si="41"/>
        <v>2.9609771438937737E-2</v>
      </c>
      <c r="U53" s="83">
        <f t="shared" si="41"/>
        <v>1.3827242319983227E-2</v>
      </c>
      <c r="V53" s="114">
        <f t="shared" si="41"/>
        <v>0</v>
      </c>
      <c r="W53" s="93">
        <f t="shared" si="41"/>
        <v>2.1382640181879786</v>
      </c>
      <c r="X53" s="93">
        <f t="shared" si="41"/>
        <v>0.43437013758920973</v>
      </c>
      <c r="Y53" s="113">
        <f t="shared" si="41"/>
        <v>5.4442692731629762E-4</v>
      </c>
      <c r="Z53" s="93">
        <f t="shared" si="41"/>
        <v>489.98423458466789</v>
      </c>
      <c r="AA53" s="93">
        <f t="shared" si="41"/>
        <v>130.49964984924193</v>
      </c>
      <c r="AB53" s="93">
        <f t="shared" si="41"/>
        <v>6.8340723146942111</v>
      </c>
      <c r="AC53" s="115">
        <f t="shared" si="41"/>
        <v>7.9402880959627821E-5</v>
      </c>
      <c r="AD53" s="115">
        <f t="shared" si="41"/>
        <v>0.37883512847861522</v>
      </c>
    </row>
    <row r="54" spans="1:30" x14ac:dyDescent="0.25">
      <c r="G54" s="109" t="s">
        <v>86</v>
      </c>
      <c r="H54" s="83">
        <f>STDEV(H41:H50)</f>
        <v>4.2272791354355697</v>
      </c>
      <c r="I54" s="83">
        <f>STDEV(I41:I49)</f>
        <v>0.60781941762701575</v>
      </c>
      <c r="J54" s="84">
        <f>STDEV(J41:J45)</f>
        <v>0</v>
      </c>
      <c r="K54" s="93">
        <f t="shared" ref="K54:AD54" si="42">STDEV(K41:K50)</f>
        <v>4.4156531083990556E-3</v>
      </c>
      <c r="L54" s="110">
        <f t="shared" si="42"/>
        <v>2.1600885962229998E-5</v>
      </c>
      <c r="M54" s="83">
        <f t="shared" si="42"/>
        <v>156.94333867850369</v>
      </c>
      <c r="N54" s="83">
        <f t="shared" si="42"/>
        <v>104.39051734286571</v>
      </c>
      <c r="O54" s="83">
        <f t="shared" si="42"/>
        <v>147.38293433547037</v>
      </c>
      <c r="P54" s="84">
        <f t="shared" si="42"/>
        <v>0</v>
      </c>
      <c r="Q54" s="83">
        <f t="shared" si="42"/>
        <v>0.15878796524379687</v>
      </c>
      <c r="R54" s="83">
        <f t="shared" si="42"/>
        <v>0.10985126376360134</v>
      </c>
      <c r="S54" s="114">
        <f t="shared" si="42"/>
        <v>0</v>
      </c>
      <c r="T54" s="83">
        <f t="shared" si="42"/>
        <v>4.310144018812777E-3</v>
      </c>
      <c r="U54" s="83">
        <f t="shared" si="42"/>
        <v>1.7142540277982471E-3</v>
      </c>
      <c r="V54" s="114">
        <f t="shared" si="42"/>
        <v>0</v>
      </c>
      <c r="W54" s="93">
        <f t="shared" si="42"/>
        <v>0.12587514023198032</v>
      </c>
      <c r="X54" s="93">
        <f t="shared" si="42"/>
        <v>5.9222194292334156E-2</v>
      </c>
      <c r="Y54" s="114">
        <f t="shared" si="42"/>
        <v>1.177259937130862E-4</v>
      </c>
      <c r="Z54" s="93">
        <f t="shared" si="42"/>
        <v>105.9533943417777</v>
      </c>
      <c r="AA54" s="93">
        <f t="shared" si="42"/>
        <v>22.515096297627718</v>
      </c>
      <c r="AB54" s="93">
        <f t="shared" si="42"/>
        <v>0.56010528899553724</v>
      </c>
      <c r="AC54" s="116">
        <f t="shared" si="42"/>
        <v>1.0229622036614101E-4</v>
      </c>
      <c r="AD54" s="116">
        <f t="shared" si="42"/>
        <v>0.48559287286567393</v>
      </c>
    </row>
    <row r="55" spans="1:30" x14ac:dyDescent="0.25">
      <c r="G55" s="109" t="s">
        <v>87</v>
      </c>
      <c r="H55" s="83">
        <f t="shared" ref="H55:AD55" si="43">(H54/H53)*100</f>
        <v>3.3314517577709584</v>
      </c>
      <c r="I55" s="83">
        <f t="shared" si="43"/>
        <v>10.263367277004019</v>
      </c>
      <c r="J55" s="84" t="e">
        <f t="shared" si="43"/>
        <v>#DIV/0!</v>
      </c>
      <c r="K55" s="117">
        <f t="shared" si="43"/>
        <v>9.3571209247999718</v>
      </c>
      <c r="L55" s="93">
        <f t="shared" si="43"/>
        <v>9.3571209247999754</v>
      </c>
      <c r="M55" s="83">
        <f t="shared" si="43"/>
        <v>33.387937428946024</v>
      </c>
      <c r="N55" s="83">
        <f t="shared" si="43"/>
        <v>31.010461736287827</v>
      </c>
      <c r="O55" s="83">
        <f t="shared" si="43"/>
        <v>17.421974364682775</v>
      </c>
      <c r="P55" s="84" t="e">
        <f t="shared" si="43"/>
        <v>#DIV/0!</v>
      </c>
      <c r="Q55" s="83">
        <f t="shared" si="43"/>
        <v>28.329253332274735</v>
      </c>
      <c r="R55" s="83">
        <f t="shared" si="43"/>
        <v>27.26524948111857</v>
      </c>
      <c r="S55" s="114" t="e">
        <f t="shared" si="43"/>
        <v>#DIV/0!</v>
      </c>
      <c r="T55" s="83">
        <f t="shared" si="43"/>
        <v>14.556492027306934</v>
      </c>
      <c r="U55" s="83">
        <f t="shared" si="43"/>
        <v>12.397656655809056</v>
      </c>
      <c r="V55" s="114" t="e">
        <f t="shared" si="43"/>
        <v>#DIV/0!</v>
      </c>
      <c r="W55" s="93">
        <f t="shared" si="43"/>
        <v>5.8867913017893008</v>
      </c>
      <c r="X55" s="93">
        <f t="shared" si="43"/>
        <v>13.634039075757428</v>
      </c>
      <c r="Y55" s="114">
        <f t="shared" si="43"/>
        <v>21.623837434604059</v>
      </c>
      <c r="Z55" s="93">
        <f t="shared" si="43"/>
        <v>21.623837434604081</v>
      </c>
      <c r="AA55" s="93">
        <f t="shared" si="43"/>
        <v>17.252993646832003</v>
      </c>
      <c r="AB55" s="93">
        <f t="shared" si="43"/>
        <v>8.1957764449058068</v>
      </c>
      <c r="AC55" s="118">
        <f t="shared" si="43"/>
        <v>128.83187502749834</v>
      </c>
      <c r="AD55" s="118">
        <f t="shared" si="43"/>
        <v>128.18052930196652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147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148</v>
      </c>
      <c r="B5" s="10">
        <v>38.299999999999997</v>
      </c>
      <c r="C5" s="10">
        <v>6.9</v>
      </c>
      <c r="D5" s="10">
        <v>0</v>
      </c>
      <c r="E5" s="10"/>
      <c r="G5" s="3" t="s">
        <v>11</v>
      </c>
      <c r="H5" s="3">
        <f>(8.58*0.9)/20</f>
        <v>0.3861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149</v>
      </c>
      <c r="B6" s="10">
        <v>37</v>
      </c>
      <c r="C6" s="10">
        <v>5.6</v>
      </c>
      <c r="D6" s="10">
        <v>0</v>
      </c>
      <c r="E6" s="10"/>
      <c r="G6" s="3" t="s">
        <v>13</v>
      </c>
      <c r="H6" s="3">
        <f>(144.79*0.4)/20</f>
        <v>2.8957999999999999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150</v>
      </c>
      <c r="B7" s="10">
        <v>36.1</v>
      </c>
      <c r="C7" s="10">
        <v>9.1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151</v>
      </c>
      <c r="B8" s="10">
        <v>37.4</v>
      </c>
      <c r="C8" s="10">
        <v>9.4</v>
      </c>
      <c r="D8" s="10">
        <v>0</v>
      </c>
      <c r="E8" s="10"/>
      <c r="G8" s="3" t="s">
        <v>17</v>
      </c>
      <c r="H8" s="3">
        <f>(19.27*0.97)/20</f>
        <v>0.93459500000000006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152</v>
      </c>
      <c r="B9" s="10">
        <v>36.6</v>
      </c>
      <c r="C9" s="10">
        <v>6.3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153</v>
      </c>
      <c r="B10" s="10">
        <v>41.3</v>
      </c>
      <c r="C10" s="10">
        <v>10.1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154</v>
      </c>
      <c r="B11" s="10">
        <v>39.4</v>
      </c>
      <c r="C11" s="10">
        <v>9.1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155</v>
      </c>
      <c r="B12" s="10">
        <v>38</v>
      </c>
      <c r="C12" s="10">
        <v>7.2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156</v>
      </c>
      <c r="B13" s="10">
        <v>38.299999999999997</v>
      </c>
      <c r="C13" s="10">
        <v>7.2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157</v>
      </c>
      <c r="B14" s="10">
        <v>40.4</v>
      </c>
      <c r="C14" s="10">
        <v>7.6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39</v>
      </c>
      <c r="C16" s="10">
        <v>0</v>
      </c>
      <c r="D16" s="10">
        <v>280.3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3.8610000000000003E-3</v>
      </c>
      <c r="O16" s="24">
        <f>$H$7*(L16/1000)</f>
        <v>0</v>
      </c>
      <c r="P16" s="23">
        <f t="shared" ref="P16:P21" si="1">$H$6*(M16/1000)</f>
        <v>2.8958000000000001E-2</v>
      </c>
      <c r="Q16" s="25">
        <f t="shared" ref="Q16:S21" si="2">B16</f>
        <v>39</v>
      </c>
      <c r="R16" s="25">
        <f t="shared" si="2"/>
        <v>0</v>
      </c>
      <c r="S16" s="25">
        <f t="shared" si="2"/>
        <v>280.3</v>
      </c>
      <c r="T16" s="26">
        <f t="shared" ref="T16:T21" si="3">R16/Q16</f>
        <v>0</v>
      </c>
      <c r="U16" s="21">
        <f t="shared" ref="U16:U21" si="4">S16/Q16</f>
        <v>7.1871794871794874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40.1</v>
      </c>
      <c r="C17" s="10">
        <v>26.3</v>
      </c>
      <c r="D17" s="10">
        <v>220.6</v>
      </c>
      <c r="E17" s="10"/>
      <c r="G17" s="27" t="s">
        <v>39</v>
      </c>
      <c r="H17" s="2">
        <v>346.66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3.8610000000000003E-3</v>
      </c>
      <c r="O17" s="24">
        <f>$H$8*(L17/1000)</f>
        <v>1.8691900000000002E-3</v>
      </c>
      <c r="P17" s="23">
        <f t="shared" si="1"/>
        <v>2.31664E-2</v>
      </c>
      <c r="Q17" s="25">
        <f t="shared" si="2"/>
        <v>40.1</v>
      </c>
      <c r="R17" s="25">
        <f t="shared" si="2"/>
        <v>26.3</v>
      </c>
      <c r="S17" s="25">
        <f t="shared" si="2"/>
        <v>220.6</v>
      </c>
      <c r="T17" s="26">
        <f t="shared" si="3"/>
        <v>0.65586034912718205</v>
      </c>
      <c r="U17" s="21">
        <f t="shared" si="4"/>
        <v>5.5012468827930174</v>
      </c>
      <c r="V17" s="3"/>
      <c r="W17" s="3"/>
      <c r="X17" s="14"/>
    </row>
    <row r="18" spans="1:35" x14ac:dyDescent="0.25">
      <c r="A18" s="10" t="s">
        <v>40</v>
      </c>
      <c r="B18" s="10">
        <v>41.4</v>
      </c>
      <c r="C18" s="10">
        <v>53.6</v>
      </c>
      <c r="D18" s="10">
        <v>175.8</v>
      </c>
      <c r="E18" s="10"/>
      <c r="G18" s="27" t="s">
        <v>41</v>
      </c>
      <c r="H18" s="28">
        <f>100/20</f>
        <v>5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3.8610000000000003E-3</v>
      </c>
      <c r="O18" s="24">
        <f t="shared" ref="O18:O21" si="5">$H$8*(L18/1000)</f>
        <v>3.7383800000000003E-3</v>
      </c>
      <c r="P18" s="23">
        <f t="shared" si="1"/>
        <v>1.7374799999999999E-2</v>
      </c>
      <c r="Q18" s="25">
        <f t="shared" si="2"/>
        <v>41.4</v>
      </c>
      <c r="R18" s="25">
        <f t="shared" si="2"/>
        <v>53.6</v>
      </c>
      <c r="S18" s="25">
        <f t="shared" si="2"/>
        <v>175.8</v>
      </c>
      <c r="T18" s="26">
        <f t="shared" si="3"/>
        <v>1.2946859903381642</v>
      </c>
      <c r="U18" s="21">
        <f t="shared" si="4"/>
        <v>4.2463768115942031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38.700000000000003</v>
      </c>
      <c r="C19" s="10">
        <v>79.099999999999994</v>
      </c>
      <c r="D19" s="10">
        <v>95.9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3.8610000000000003E-3</v>
      </c>
      <c r="O19" s="24">
        <f t="shared" si="5"/>
        <v>5.6075700000000001E-3</v>
      </c>
      <c r="P19" s="23">
        <f t="shared" si="1"/>
        <v>1.15832E-2</v>
      </c>
      <c r="Q19" s="25">
        <f t="shared" si="2"/>
        <v>38.700000000000003</v>
      </c>
      <c r="R19" s="25">
        <f t="shared" si="2"/>
        <v>79.099999999999994</v>
      </c>
      <c r="S19" s="25">
        <f t="shared" si="2"/>
        <v>95.9</v>
      </c>
      <c r="T19" s="26">
        <f t="shared" si="3"/>
        <v>2.0439276485788112</v>
      </c>
      <c r="U19" s="21">
        <f t="shared" si="4"/>
        <v>2.4780361757105944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39.700000000000003</v>
      </c>
      <c r="C20" s="10">
        <v>108.2</v>
      </c>
      <c r="D20" s="10">
        <v>52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3.8610000000000003E-3</v>
      </c>
      <c r="O20" s="24">
        <f t="shared" si="5"/>
        <v>7.4767600000000007E-3</v>
      </c>
      <c r="P20" s="23">
        <f t="shared" si="1"/>
        <v>5.7916E-3</v>
      </c>
      <c r="Q20" s="25">
        <f t="shared" si="2"/>
        <v>39.700000000000003</v>
      </c>
      <c r="R20" s="25">
        <f t="shared" si="2"/>
        <v>108.2</v>
      </c>
      <c r="S20" s="25">
        <f t="shared" si="2"/>
        <v>52</v>
      </c>
      <c r="T20" s="26">
        <f t="shared" si="3"/>
        <v>2.7254408060453401</v>
      </c>
      <c r="U20" s="21">
        <f t="shared" si="4"/>
        <v>1.3098236775818639</v>
      </c>
      <c r="V20" s="3"/>
      <c r="W20" s="3"/>
    </row>
    <row r="21" spans="1:35" x14ac:dyDescent="0.25">
      <c r="A21" s="10" t="s">
        <v>44</v>
      </c>
      <c r="B21" s="10">
        <v>43.1</v>
      </c>
      <c r="C21" s="10">
        <v>132.4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3.8610000000000003E-3</v>
      </c>
      <c r="O21" s="24">
        <f t="shared" si="5"/>
        <v>9.3459500000000004E-3</v>
      </c>
      <c r="P21" s="23">
        <f t="shared" si="1"/>
        <v>0</v>
      </c>
      <c r="Q21" s="25">
        <f t="shared" si="2"/>
        <v>43.1</v>
      </c>
      <c r="R21" s="25">
        <f t="shared" si="2"/>
        <v>132.4</v>
      </c>
      <c r="S21" s="25">
        <f t="shared" si="2"/>
        <v>0</v>
      </c>
      <c r="T21" s="26">
        <f t="shared" si="3"/>
        <v>3.0719257540603246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>A5</f>
        <v>VB065-1</v>
      </c>
      <c r="B24" s="10">
        <v>815.2</v>
      </c>
      <c r="C24" s="10">
        <v>571</v>
      </c>
      <c r="D24" s="10">
        <v>1041.8</v>
      </c>
      <c r="E24" s="10">
        <v>0</v>
      </c>
      <c r="G24" s="36" t="str">
        <f t="shared" ref="G24:G33" si="6">A5</f>
        <v>VB065-1</v>
      </c>
      <c r="H24" s="37">
        <f>$B$5</f>
        <v>38.299999999999997</v>
      </c>
      <c r="I24" s="37">
        <f>$C$5</f>
        <v>6.9</v>
      </c>
      <c r="J24" s="38">
        <f>$D$5</f>
        <v>0</v>
      </c>
      <c r="K24" s="37">
        <f t="shared" ref="K24:K30" si="7">I24/H24</f>
        <v>0.18015665796344649</v>
      </c>
      <c r="L24" s="39">
        <f t="shared" ref="L24:L33" si="8">K24/$H$17</f>
        <v>5.1969266129188972E-4</v>
      </c>
      <c r="M24" s="40">
        <f t="shared" ref="M24:M33" si="9">ABS(($L$36-L24)/$L$37)</f>
        <v>0.74783295232642633</v>
      </c>
      <c r="N24" s="41">
        <f>$B$24</f>
        <v>815.2</v>
      </c>
      <c r="O24" s="41">
        <f>$C$24</f>
        <v>571</v>
      </c>
      <c r="P24" s="41">
        <f>$D$24</f>
        <v>1041.8</v>
      </c>
      <c r="Q24" s="42">
        <f>$E$24</f>
        <v>0</v>
      </c>
      <c r="R24" s="41">
        <f t="shared" ref="R24:R33" si="10">N24/P24</f>
        <v>0.78249184104434644</v>
      </c>
      <c r="S24" s="41">
        <f t="shared" ref="S24:S33" si="11">O24/P24</f>
        <v>0.54808984449990406</v>
      </c>
      <c r="T24" s="43">
        <f t="shared" ref="T24:T33" si="12">Q24/P24</f>
        <v>0</v>
      </c>
      <c r="U24" s="44">
        <f>(R24*0.005*($H$18))/0.5335</f>
        <v>3.6667846346970311E-2</v>
      </c>
      <c r="V24" s="44">
        <f t="shared" ref="V24:V33" si="13">(S24*0.005*($H$18))/0.8217</f>
        <v>1.6675485107092131E-2</v>
      </c>
      <c r="W24" s="45">
        <f t="shared" ref="W24:W33" si="14">(T24*0.005*($H$18))/0.7126</f>
        <v>0</v>
      </c>
      <c r="X24" s="46">
        <f t="shared" ref="X24:X33" si="15">U24/V24</f>
        <v>2.1989073248235145</v>
      </c>
      <c r="Y24" s="47">
        <f t="shared" ref="Y24:Y33" si="16">(U24+V24+W24)*10</f>
        <v>0.53343331454062437</v>
      </c>
      <c r="Z24" s="40">
        <f t="shared" ref="Z24:Z33" si="17">ABS(($Y$36-Y24)/$Y$37)</f>
        <v>0.80487378873537219</v>
      </c>
      <c r="AA24" s="48">
        <f t="shared" ref="AA24:AA33" si="18">L24/Y24</f>
        <v>9.7424110404396532E-4</v>
      </c>
      <c r="AB24" s="49">
        <f>$AA$27</f>
        <v>1.12121749579295E-3</v>
      </c>
      <c r="AC24" s="40">
        <f t="shared" ref="AC24:AC33" si="19">ABS(($AB$36-AB24)/$AB$37)</f>
        <v>1.0597160193984048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ref="A25:A33" si="20">A6</f>
        <v>VB065-2</v>
      </c>
      <c r="B25" s="10">
        <v>688.3</v>
      </c>
      <c r="C25" s="10">
        <v>484.2</v>
      </c>
      <c r="D25" s="10">
        <v>1033.0999999999999</v>
      </c>
      <c r="E25" s="10">
        <v>0</v>
      </c>
      <c r="G25" s="36" t="str">
        <f t="shared" si="6"/>
        <v>VB065-2</v>
      </c>
      <c r="H25" s="37">
        <f>$B$6</f>
        <v>37</v>
      </c>
      <c r="I25" s="37">
        <f>$C$6</f>
        <v>5.6</v>
      </c>
      <c r="J25" s="38">
        <f>$D$6</f>
        <v>0</v>
      </c>
      <c r="K25" s="37">
        <f t="shared" si="7"/>
        <v>0.15135135135135133</v>
      </c>
      <c r="L25" s="39">
        <f t="shared" si="8"/>
        <v>4.3659883272183502E-4</v>
      </c>
      <c r="M25" s="40">
        <f t="shared" si="9"/>
        <v>1.4992355597108182</v>
      </c>
      <c r="N25" s="41">
        <f>$B$25</f>
        <v>688.3</v>
      </c>
      <c r="O25" s="41">
        <f>$C$25</f>
        <v>484.2</v>
      </c>
      <c r="P25" s="41">
        <f>$D$25</f>
        <v>1033.0999999999999</v>
      </c>
      <c r="Q25" s="42">
        <f>$E$25</f>
        <v>0</v>
      </c>
      <c r="R25" s="41">
        <f t="shared" si="10"/>
        <v>0.66624721711354173</v>
      </c>
      <c r="S25" s="41">
        <f t="shared" si="11"/>
        <v>0.46868647759171428</v>
      </c>
      <c r="T25" s="43">
        <f t="shared" si="12"/>
        <v>0</v>
      </c>
      <c r="U25" s="44">
        <f t="shared" ref="U25:U33" si="21">(R25*0.005*($H$18))/0.5335</f>
        <v>3.1220581870362779E-2</v>
      </c>
      <c r="V25" s="44">
        <f t="shared" si="13"/>
        <v>1.4259659169761296E-2</v>
      </c>
      <c r="W25" s="45">
        <f t="shared" si="14"/>
        <v>0</v>
      </c>
      <c r="X25" s="46">
        <f t="shared" si="15"/>
        <v>2.1894339478020921</v>
      </c>
      <c r="Y25" s="47">
        <f t="shared" si="16"/>
        <v>0.45480241040124075</v>
      </c>
      <c r="Z25" s="40">
        <f t="shared" si="17"/>
        <v>1.9334546518751305</v>
      </c>
      <c r="AA25" s="51">
        <f t="shared" si="18"/>
        <v>9.5997475549141004E-4</v>
      </c>
      <c r="AB25" s="49">
        <f>$AA$24</f>
        <v>9.7424110404396532E-4</v>
      </c>
      <c r="AC25" s="40">
        <f t="shared" si="19"/>
        <v>0.43283590584576886</v>
      </c>
      <c r="AD25" s="38">
        <f>(AB24-AB33)/AB37</f>
        <v>-2.8208826082621489E-2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20"/>
        <v>VB065-3</v>
      </c>
      <c r="B26" s="10">
        <v>1069.5999999999999</v>
      </c>
      <c r="C26" s="10">
        <v>833.2</v>
      </c>
      <c r="D26" s="10">
        <v>1070.8</v>
      </c>
      <c r="E26" s="10">
        <v>0</v>
      </c>
      <c r="G26" s="36" t="str">
        <f t="shared" si="6"/>
        <v>VB065-3</v>
      </c>
      <c r="H26" s="37">
        <f>$B$7</f>
        <v>36.1</v>
      </c>
      <c r="I26" s="37">
        <f>$C$7</f>
        <v>9.1</v>
      </c>
      <c r="J26" s="38">
        <f>$D$7</f>
        <v>0</v>
      </c>
      <c r="K26" s="37">
        <f t="shared" si="7"/>
        <v>0.25207756232686979</v>
      </c>
      <c r="L26" s="39">
        <f t="shared" si="8"/>
        <v>7.271607982659371E-4</v>
      </c>
      <c r="M26" s="40">
        <f t="shared" si="9"/>
        <v>1.1282642471190412</v>
      </c>
      <c r="N26" s="41">
        <f>$B$26</f>
        <v>1069.5999999999999</v>
      </c>
      <c r="O26" s="41">
        <f>$C$26</f>
        <v>833.2</v>
      </c>
      <c r="P26" s="41">
        <f>$D$26</f>
        <v>1070.8</v>
      </c>
      <c r="Q26" s="42">
        <f>$E$26</f>
        <v>0</v>
      </c>
      <c r="R26" s="41">
        <f t="shared" si="10"/>
        <v>0.99887934254762789</v>
      </c>
      <c r="S26" s="41">
        <f t="shared" si="11"/>
        <v>0.7781098244303325</v>
      </c>
      <c r="T26" s="43">
        <f t="shared" si="12"/>
        <v>0</v>
      </c>
      <c r="U26" s="44">
        <f t="shared" si="21"/>
        <v>4.6807841731379002E-2</v>
      </c>
      <c r="V26" s="44">
        <f t="shared" si="13"/>
        <v>2.3673780711644533E-2</v>
      </c>
      <c r="W26" s="45">
        <f t="shared" si="14"/>
        <v>0</v>
      </c>
      <c r="X26" s="46">
        <f t="shared" si="15"/>
        <v>1.9772017955862626</v>
      </c>
      <c r="Y26" s="47">
        <f t="shared" si="16"/>
        <v>0.70481622443023528</v>
      </c>
      <c r="Z26" s="40">
        <f t="shared" si="17"/>
        <v>1.6549665817601655</v>
      </c>
      <c r="AA26" s="51">
        <f t="shared" si="18"/>
        <v>1.0317026950589353E-3</v>
      </c>
      <c r="AB26" s="49">
        <f>$AA$32</f>
        <v>9.8006484150483099E-4</v>
      </c>
      <c r="AC26" s="40">
        <f t="shared" si="19"/>
        <v>0.37369558775865191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20"/>
        <v>VB065-4</v>
      </c>
      <c r="B27" s="10">
        <v>929.3</v>
      </c>
      <c r="C27" s="10">
        <v>760.8</v>
      </c>
      <c r="D27" s="10">
        <v>1031.4000000000001</v>
      </c>
      <c r="E27" s="10">
        <v>0</v>
      </c>
      <c r="G27" s="36" t="str">
        <f t="shared" si="6"/>
        <v>VB065-4</v>
      </c>
      <c r="H27" s="37">
        <f>$B$8</f>
        <v>37.4</v>
      </c>
      <c r="I27" s="37">
        <f>$C$8</f>
        <v>9.4</v>
      </c>
      <c r="J27" s="38">
        <f>$D$8</f>
        <v>0</v>
      </c>
      <c r="K27" s="37">
        <f t="shared" si="7"/>
        <v>0.25133689839572193</v>
      </c>
      <c r="L27" s="39">
        <f t="shared" si="8"/>
        <v>7.2502422660740179E-4</v>
      </c>
      <c r="M27" s="40">
        <f t="shared" si="9"/>
        <v>1.1089436123292562</v>
      </c>
      <c r="N27" s="41">
        <f>$B$27</f>
        <v>929.3</v>
      </c>
      <c r="O27" s="41">
        <f>$C$27</f>
        <v>760.8</v>
      </c>
      <c r="P27" s="41">
        <f>$D$27</f>
        <v>1031.4000000000001</v>
      </c>
      <c r="Q27" s="42">
        <f>$E$27</f>
        <v>0</v>
      </c>
      <c r="R27" s="41">
        <f t="shared" si="10"/>
        <v>0.90100833818111292</v>
      </c>
      <c r="S27" s="41">
        <f t="shared" si="11"/>
        <v>0.7376381617219312</v>
      </c>
      <c r="T27" s="43">
        <f t="shared" si="12"/>
        <v>0</v>
      </c>
      <c r="U27" s="44">
        <f t="shared" si="21"/>
        <v>4.2221571611111196E-2</v>
      </c>
      <c r="V27" s="44">
        <f t="shared" si="13"/>
        <v>2.2442441332661895E-2</v>
      </c>
      <c r="W27" s="45">
        <f t="shared" si="14"/>
        <v>0</v>
      </c>
      <c r="X27" s="46">
        <f t="shared" si="15"/>
        <v>1.8813270350255296</v>
      </c>
      <c r="Y27" s="47">
        <f t="shared" si="16"/>
        <v>0.64664012943773097</v>
      </c>
      <c r="Z27" s="40">
        <f t="shared" si="17"/>
        <v>0.81997138210741272</v>
      </c>
      <c r="AA27" s="51">
        <f t="shared" si="18"/>
        <v>1.12121749579295E-3</v>
      </c>
      <c r="AB27" s="49">
        <f>$AA$26</f>
        <v>1.0317026950589353E-3</v>
      </c>
      <c r="AC27" s="40">
        <f t="shared" si="19"/>
        <v>0.15068915744099726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20"/>
        <v>VB065-5</v>
      </c>
      <c r="B28" s="10">
        <v>795.7</v>
      </c>
      <c r="C28" s="10">
        <v>600.4</v>
      </c>
      <c r="D28" s="10">
        <v>1009.3</v>
      </c>
      <c r="E28" s="10">
        <v>0</v>
      </c>
      <c r="G28" s="36" t="str">
        <f t="shared" si="6"/>
        <v>VB065-5</v>
      </c>
      <c r="H28" s="37">
        <f>$B$9</f>
        <v>36.6</v>
      </c>
      <c r="I28" s="37">
        <f>$C$9</f>
        <v>6.3</v>
      </c>
      <c r="J28" s="38">
        <f>$D$9</f>
        <v>0</v>
      </c>
      <c r="K28" s="37">
        <f t="shared" si="7"/>
        <v>0.1721311475409836</v>
      </c>
      <c r="L28" s="39">
        <f t="shared" si="8"/>
        <v>4.9654170524716891E-4</v>
      </c>
      <c r="M28" s="40">
        <f t="shared" si="9"/>
        <v>0.95718290087018276</v>
      </c>
      <c r="N28" s="41">
        <f>$B$28</f>
        <v>795.7</v>
      </c>
      <c r="O28" s="41">
        <f>$C$28</f>
        <v>600.4</v>
      </c>
      <c r="P28" s="41">
        <f>$D$28</f>
        <v>1009.3</v>
      </c>
      <c r="Q28" s="42">
        <f>$E$28</f>
        <v>0</v>
      </c>
      <c r="R28" s="41">
        <f t="shared" si="10"/>
        <v>0.78836817596353914</v>
      </c>
      <c r="S28" s="41">
        <f t="shared" si="11"/>
        <v>0.59486773010997718</v>
      </c>
      <c r="T28" s="43">
        <f t="shared" si="12"/>
        <v>0</v>
      </c>
      <c r="U28" s="44">
        <f t="shared" si="21"/>
        <v>3.6943213494074E-2</v>
      </c>
      <c r="V28" s="44">
        <f t="shared" si="13"/>
        <v>1.8098689610258525E-2</v>
      </c>
      <c r="W28" s="45">
        <f t="shared" si="14"/>
        <v>0</v>
      </c>
      <c r="X28" s="46">
        <f t="shared" si="15"/>
        <v>2.0412092968948539</v>
      </c>
      <c r="Y28" s="47">
        <f t="shared" si="16"/>
        <v>0.55041903104332524</v>
      </c>
      <c r="Z28" s="40">
        <f t="shared" si="17"/>
        <v>0.56107963678610218</v>
      </c>
      <c r="AA28" s="51">
        <f t="shared" si="18"/>
        <v>9.0211580131226339E-4</v>
      </c>
      <c r="AB28" s="49">
        <f>$AA$28</f>
        <v>9.0211580131226339E-4</v>
      </c>
      <c r="AC28" s="40">
        <f t="shared" si="19"/>
        <v>1.1652716267802792</v>
      </c>
      <c r="AD28" s="38">
        <f>1-((((COUNT(AB24:AB33))-3)*((STDEV(AB26:AB33))^2))/(((COUNT(AB24:AB33))-1)*((STDEV(AB24:AB33))^2)))</f>
        <v>0.15105192197276651</v>
      </c>
    </row>
    <row r="29" spans="1:35" x14ac:dyDescent="0.25">
      <c r="A29" s="10" t="str">
        <f t="shared" si="20"/>
        <v>VB065-6</v>
      </c>
      <c r="B29" s="10">
        <v>871.7</v>
      </c>
      <c r="C29" s="10">
        <v>687.7</v>
      </c>
      <c r="D29" s="10">
        <v>984.2</v>
      </c>
      <c r="E29" s="10">
        <v>0</v>
      </c>
      <c r="G29" s="36" t="str">
        <f t="shared" si="6"/>
        <v>VB065-6</v>
      </c>
      <c r="H29" s="37">
        <f>$B$10</f>
        <v>41.3</v>
      </c>
      <c r="I29" s="37">
        <f>$C$10</f>
        <v>10.1</v>
      </c>
      <c r="J29" s="38">
        <f>$D$10</f>
        <v>0</v>
      </c>
      <c r="K29" s="37">
        <f t="shared" si="7"/>
        <v>0.24455205811138014</v>
      </c>
      <c r="L29" s="39">
        <f t="shared" si="8"/>
        <v>7.0545219555581879E-4</v>
      </c>
      <c r="M29" s="40">
        <f t="shared" si="9"/>
        <v>0.93195724141521141</v>
      </c>
      <c r="N29" s="41">
        <f>$B$29</f>
        <v>871.7</v>
      </c>
      <c r="O29" s="41">
        <f>$C$29</f>
        <v>687.7</v>
      </c>
      <c r="P29" s="41">
        <f>$D$29</f>
        <v>984.2</v>
      </c>
      <c r="Q29" s="42">
        <f>$E$29</f>
        <v>0</v>
      </c>
      <c r="R29" s="41">
        <f t="shared" si="10"/>
        <v>0.8856939646413331</v>
      </c>
      <c r="S29" s="41">
        <f t="shared" si="11"/>
        <v>0.69874009347693555</v>
      </c>
      <c r="T29" s="43">
        <f t="shared" si="12"/>
        <v>0</v>
      </c>
      <c r="U29" s="44">
        <f t="shared" si="21"/>
        <v>4.1503934612995938E-2</v>
      </c>
      <c r="V29" s="44">
        <f t="shared" si="13"/>
        <v>2.1258978139130327E-2</v>
      </c>
      <c r="W29" s="45">
        <f t="shared" si="14"/>
        <v>0</v>
      </c>
      <c r="X29" s="46">
        <f t="shared" si="15"/>
        <v>1.9523014860531676</v>
      </c>
      <c r="Y29" s="47">
        <f t="shared" si="16"/>
        <v>0.62762912752126265</v>
      </c>
      <c r="Z29" s="40">
        <f t="shared" si="17"/>
        <v>0.54710852764999984</v>
      </c>
      <c r="AA29" s="51">
        <f t="shared" si="18"/>
        <v>1.1239953096853679E-3</v>
      </c>
      <c r="AB29" s="49">
        <f>$AA$31</f>
        <v>1.1521744973992231E-3</v>
      </c>
      <c r="AC29" s="40">
        <f t="shared" si="19"/>
        <v>1.3740857749584785</v>
      </c>
      <c r="AD29" s="38"/>
    </row>
    <row r="30" spans="1:35" x14ac:dyDescent="0.25">
      <c r="A30" s="10" t="str">
        <f t="shared" si="20"/>
        <v>VB065-7</v>
      </c>
      <c r="B30" s="10">
        <v>934.4</v>
      </c>
      <c r="C30" s="10">
        <v>719</v>
      </c>
      <c r="D30" s="10">
        <v>1047.9000000000001</v>
      </c>
      <c r="E30" s="10">
        <v>0</v>
      </c>
      <c r="G30" s="36" t="str">
        <f t="shared" si="6"/>
        <v>VB065-7</v>
      </c>
      <c r="H30" s="37">
        <f>$B$11</f>
        <v>39.4</v>
      </c>
      <c r="I30" s="37">
        <f>$C$11</f>
        <v>9.1</v>
      </c>
      <c r="J30" s="38">
        <f>$D$11</f>
        <v>0</v>
      </c>
      <c r="K30" s="37">
        <f t="shared" si="7"/>
        <v>0.23096446700507614</v>
      </c>
      <c r="L30" s="39">
        <f t="shared" si="8"/>
        <v>6.66256467446709E-4</v>
      </c>
      <c r="M30" s="40">
        <f t="shared" si="9"/>
        <v>0.5775172931501652</v>
      </c>
      <c r="N30" s="41">
        <f>$B$30</f>
        <v>934.4</v>
      </c>
      <c r="O30" s="41">
        <f>$C$30</f>
        <v>719</v>
      </c>
      <c r="P30" s="41">
        <f>$D$30</f>
        <v>1047.9000000000001</v>
      </c>
      <c r="Q30" s="42">
        <f>$E$30</f>
        <v>0</v>
      </c>
      <c r="R30" s="41">
        <f t="shared" si="10"/>
        <v>0.89168813818112402</v>
      </c>
      <c r="S30" s="41">
        <f t="shared" si="11"/>
        <v>0.68613417310812097</v>
      </c>
      <c r="T30" s="43">
        <f t="shared" si="12"/>
        <v>0</v>
      </c>
      <c r="U30" s="44">
        <f t="shared" si="21"/>
        <v>4.1784823719827745E-2</v>
      </c>
      <c r="V30" s="44">
        <f t="shared" si="13"/>
        <v>2.0875446425341393E-2</v>
      </c>
      <c r="W30" s="45">
        <f t="shared" si="14"/>
        <v>0</v>
      </c>
      <c r="X30" s="46">
        <f t="shared" si="15"/>
        <v>2.0016253960970993</v>
      </c>
      <c r="Y30" s="47">
        <f t="shared" si="16"/>
        <v>0.6266027014516915</v>
      </c>
      <c r="Z30" s="40">
        <f t="shared" si="17"/>
        <v>0.53237634528195366</v>
      </c>
      <c r="AA30" s="51">
        <f t="shared" si="18"/>
        <v>1.0632837456703412E-3</v>
      </c>
      <c r="AB30" s="49">
        <f>$AA$25</f>
        <v>9.5997475549141004E-4</v>
      </c>
      <c r="AC30" s="40">
        <f t="shared" si="19"/>
        <v>0.57771132253640833</v>
      </c>
      <c r="AD30" s="38" t="s">
        <v>82</v>
      </c>
    </row>
    <row r="31" spans="1:35" x14ac:dyDescent="0.25">
      <c r="A31" s="10" t="str">
        <f t="shared" si="20"/>
        <v>VB065-8</v>
      </c>
      <c r="B31" s="10">
        <v>920.9</v>
      </c>
      <c r="C31" s="10">
        <v>691.4</v>
      </c>
      <c r="D31" s="10">
        <v>1070.5999999999999</v>
      </c>
      <c r="E31" s="10">
        <v>0</v>
      </c>
      <c r="G31" s="36" t="str">
        <f t="shared" si="6"/>
        <v>VB065-8</v>
      </c>
      <c r="H31" s="37">
        <f>$B$12</f>
        <v>38</v>
      </c>
      <c r="I31" s="37">
        <f>$C$12</f>
        <v>7.2</v>
      </c>
      <c r="J31" s="38">
        <f>$D$12</f>
        <v>0</v>
      </c>
      <c r="K31" s="37">
        <f>I30/H31</f>
        <v>0.23947368421052631</v>
      </c>
      <c r="L31" s="39">
        <f t="shared" si="8"/>
        <v>6.9080275835264036E-4</v>
      </c>
      <c r="M31" s="40">
        <f t="shared" si="9"/>
        <v>0.79948500490125796</v>
      </c>
      <c r="N31" s="41">
        <f>$B$31</f>
        <v>920.9</v>
      </c>
      <c r="O31" s="41">
        <f>$C$31</f>
        <v>691.4</v>
      </c>
      <c r="P31" s="41">
        <f>$D$31</f>
        <v>1070.5999999999999</v>
      </c>
      <c r="Q31" s="42">
        <f>$E$31</f>
        <v>0</v>
      </c>
      <c r="R31" s="41">
        <f t="shared" si="10"/>
        <v>0.86017186624322817</v>
      </c>
      <c r="S31" s="41">
        <f t="shared" si="11"/>
        <v>0.64580609004296663</v>
      </c>
      <c r="T31" s="43">
        <f t="shared" si="12"/>
        <v>0</v>
      </c>
      <c r="U31" s="44">
        <f t="shared" si="21"/>
        <v>4.0307959992653623E-2</v>
      </c>
      <c r="V31" s="44">
        <f t="shared" si="13"/>
        <v>1.9648475418126036E-2</v>
      </c>
      <c r="W31" s="45">
        <f t="shared" si="14"/>
        <v>0</v>
      </c>
      <c r="X31" s="46">
        <f t="shared" si="15"/>
        <v>2.0514548398736769</v>
      </c>
      <c r="Y31" s="47">
        <f t="shared" si="16"/>
        <v>0.59956435410779663</v>
      </c>
      <c r="Z31" s="40">
        <f t="shared" si="17"/>
        <v>0.14429787006623326</v>
      </c>
      <c r="AA31" s="51">
        <f t="shared" si="18"/>
        <v>1.1521744973992231E-3</v>
      </c>
      <c r="AB31" s="49">
        <f>$AA$30</f>
        <v>1.0632837456703412E-3</v>
      </c>
      <c r="AC31" s="40">
        <f t="shared" si="19"/>
        <v>0.47139615895583814</v>
      </c>
      <c r="AD31" s="38">
        <f>1-((((COUNT(AB24:AB33))-3)*((STDEV(AB24:AB31))^2))/(((COUNT(AB24:AB33))-1)*((STDEV(AB24:AB33))^2)))</f>
        <v>0.41749074335711289</v>
      </c>
    </row>
    <row r="32" spans="1:35" x14ac:dyDescent="0.25">
      <c r="A32" s="10" t="str">
        <f t="shared" si="20"/>
        <v>VB065-9</v>
      </c>
      <c r="B32" s="10">
        <v>882.7</v>
      </c>
      <c r="C32" s="10">
        <v>608.6</v>
      </c>
      <c r="D32" s="10">
        <v>1082.2</v>
      </c>
      <c r="E32" s="10">
        <v>0</v>
      </c>
      <c r="G32" s="36" t="str">
        <f t="shared" si="6"/>
        <v>VB065-9</v>
      </c>
      <c r="H32" s="37">
        <f>$B$13</f>
        <v>38.299999999999997</v>
      </c>
      <c r="I32" s="37">
        <f>$C$13</f>
        <v>7.2</v>
      </c>
      <c r="J32" s="38">
        <f>$D$13</f>
        <v>0</v>
      </c>
      <c r="K32" s="37">
        <f>I31/H32</f>
        <v>0.18798955613577026</v>
      </c>
      <c r="L32" s="39">
        <f t="shared" si="8"/>
        <v>5.4228799439153712E-4</v>
      </c>
      <c r="M32" s="40">
        <f t="shared" si="9"/>
        <v>0.54350740254772101</v>
      </c>
      <c r="N32" s="41">
        <f>$B$32</f>
        <v>882.7</v>
      </c>
      <c r="O32" s="41">
        <f>$C$32</f>
        <v>608.6</v>
      </c>
      <c r="P32" s="41">
        <f>$D$32</f>
        <v>1082.2</v>
      </c>
      <c r="Q32" s="42">
        <f>$E$32</f>
        <v>0</v>
      </c>
      <c r="R32" s="41">
        <f t="shared" si="10"/>
        <v>0.81565329883570503</v>
      </c>
      <c r="S32" s="41">
        <f t="shared" si="11"/>
        <v>0.5623729440029569</v>
      </c>
      <c r="T32" s="43">
        <f t="shared" si="12"/>
        <v>0</v>
      </c>
      <c r="U32" s="44">
        <f t="shared" si="21"/>
        <v>3.8221804069152064E-2</v>
      </c>
      <c r="V32" s="44">
        <f t="shared" si="13"/>
        <v>1.7110044541893542E-2</v>
      </c>
      <c r="W32" s="45">
        <f t="shared" si="14"/>
        <v>0</v>
      </c>
      <c r="X32" s="46">
        <f t="shared" si="15"/>
        <v>2.233881038448899</v>
      </c>
      <c r="Y32" s="47">
        <f t="shared" si="16"/>
        <v>0.55331848611045609</v>
      </c>
      <c r="Z32" s="40">
        <f t="shared" si="17"/>
        <v>0.5194640717851331</v>
      </c>
      <c r="AA32" s="51">
        <f t="shared" si="18"/>
        <v>9.8006484150483099E-4</v>
      </c>
      <c r="AB32" s="49">
        <f>$AA$33</f>
        <v>8.598682414766017E-4</v>
      </c>
      <c r="AC32" s="40">
        <f t="shared" si="19"/>
        <v>1.5942975133136577</v>
      </c>
      <c r="AD32" s="38"/>
    </row>
    <row r="33" spans="1:30" x14ac:dyDescent="0.25">
      <c r="A33" s="10" t="str">
        <f t="shared" si="20"/>
        <v>VB065-10</v>
      </c>
      <c r="B33" s="10">
        <v>872.8</v>
      </c>
      <c r="C33" s="10">
        <v>701.2</v>
      </c>
      <c r="D33" s="10">
        <v>1040.9000000000001</v>
      </c>
      <c r="E33" s="10">
        <v>0</v>
      </c>
      <c r="G33" s="36" t="str">
        <f t="shared" si="6"/>
        <v>VB065-10</v>
      </c>
      <c r="H33" s="37">
        <f>$B$14</f>
        <v>40.4</v>
      </c>
      <c r="I33" s="52">
        <f>$C$14</f>
        <v>7.6</v>
      </c>
      <c r="J33" s="38">
        <f>$D$14</f>
        <v>0</v>
      </c>
      <c r="K33" s="37">
        <f>I32/H33</f>
        <v>0.17821782178217824</v>
      </c>
      <c r="L33" s="39">
        <f t="shared" si="8"/>
        <v>5.1409975705930366E-4</v>
      </c>
      <c r="M33" s="40">
        <f t="shared" si="9"/>
        <v>0.79840858345976984</v>
      </c>
      <c r="N33" s="41">
        <f>$B$33</f>
        <v>872.8</v>
      </c>
      <c r="O33" s="41">
        <f>$C$33</f>
        <v>701.2</v>
      </c>
      <c r="P33" s="41">
        <f>$D$33</f>
        <v>1040.9000000000001</v>
      </c>
      <c r="Q33" s="42">
        <f>$E$33</f>
        <v>0</v>
      </c>
      <c r="R33" s="41">
        <f t="shared" si="10"/>
        <v>0.8385051397828801</v>
      </c>
      <c r="S33" s="41">
        <f t="shared" si="11"/>
        <v>0.67364780478432129</v>
      </c>
      <c r="T33" s="43">
        <f t="shared" si="12"/>
        <v>0</v>
      </c>
      <c r="U33" s="44">
        <f t="shared" si="21"/>
        <v>3.9292649474361764E-2</v>
      </c>
      <c r="V33" s="44">
        <f t="shared" si="13"/>
        <v>2.0495552050149728E-2</v>
      </c>
      <c r="W33" s="45">
        <f t="shared" si="14"/>
        <v>0</v>
      </c>
      <c r="X33" s="46">
        <f t="shared" si="15"/>
        <v>1.9171305743908817</v>
      </c>
      <c r="Y33" s="47">
        <f t="shared" si="16"/>
        <v>0.59788201524511486</v>
      </c>
      <c r="Z33" s="40">
        <f t="shared" si="17"/>
        <v>0.12015144231597709</v>
      </c>
      <c r="AA33" s="51">
        <f t="shared" si="18"/>
        <v>8.598682414766017E-4</v>
      </c>
      <c r="AB33" s="49">
        <f>$AA$29</f>
        <v>1.1239953096853679E-3</v>
      </c>
      <c r="AC33" s="40">
        <f t="shared" si="19"/>
        <v>1.0879248454810262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1047.5999999999999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>
        <v>1186.0999999999999</v>
      </c>
      <c r="C36" s="10">
        <v>1640.2</v>
      </c>
      <c r="D36" s="10">
        <v>1099.8</v>
      </c>
      <c r="E36" s="10">
        <v>1660.9</v>
      </c>
      <c r="G36" s="67" t="s">
        <v>85</v>
      </c>
      <c r="H36" s="37">
        <f>AVERAGE(H24:H33)</f>
        <v>38.279999999999994</v>
      </c>
      <c r="I36" s="37">
        <f>AVERAGE(I24:I32)</f>
        <v>7.8777777777777782</v>
      </c>
      <c r="J36" s="38">
        <f>AVERAGE(J24:J28)</f>
        <v>0</v>
      </c>
      <c r="K36" s="68">
        <f>AVERAGE(K24:K33)</f>
        <v>0.20882512048233043</v>
      </c>
      <c r="L36" s="69">
        <f>AVERAGE(L24:L33)</f>
        <v>6.02391739694024E-4</v>
      </c>
      <c r="M36" s="68"/>
      <c r="N36" s="37">
        <f t="shared" ref="N36:Y36" si="22">AVERAGE(N24:N33)</f>
        <v>878.05999999999983</v>
      </c>
      <c r="O36" s="37">
        <f t="shared" si="22"/>
        <v>665.75</v>
      </c>
      <c r="P36" s="37">
        <f t="shared" si="22"/>
        <v>1041.22</v>
      </c>
      <c r="Q36" s="38">
        <f t="shared" si="22"/>
        <v>0</v>
      </c>
      <c r="R36" s="37">
        <f t="shared" si="22"/>
        <v>0.84287073225344389</v>
      </c>
      <c r="S36" s="37">
        <f t="shared" si="22"/>
        <v>0.63940931437691595</v>
      </c>
      <c r="T36" s="70">
        <f t="shared" si="22"/>
        <v>0</v>
      </c>
      <c r="U36" s="37">
        <f t="shared" si="22"/>
        <v>3.9497222692288843E-2</v>
      </c>
      <c r="V36" s="37">
        <f t="shared" si="22"/>
        <v>1.9453855250605938E-2</v>
      </c>
      <c r="W36" s="70">
        <f t="shared" si="22"/>
        <v>0</v>
      </c>
      <c r="X36" s="40">
        <f t="shared" si="22"/>
        <v>2.0444472734995975</v>
      </c>
      <c r="Y36" s="37">
        <f t="shared" si="22"/>
        <v>0.58951077942894781</v>
      </c>
      <c r="Z36" s="40"/>
      <c r="AA36" s="68">
        <f>AVERAGE(AA24:AA33)</f>
        <v>1.0168638487435887E-3</v>
      </c>
      <c r="AB36" s="68">
        <f>AVERAGE(AB24:AB33)</f>
        <v>1.0168638487435891E-3</v>
      </c>
      <c r="AC36" s="68"/>
      <c r="AD36" s="68"/>
    </row>
    <row r="37" spans="1:30" x14ac:dyDescent="0.25">
      <c r="G37" s="67" t="s">
        <v>86</v>
      </c>
      <c r="H37" s="37">
        <f>STDEV(H24:H33)</f>
        <v>1.6645319662495708</v>
      </c>
      <c r="I37" s="37">
        <f>STDEV(I24:I32)</f>
        <v>1.5730366951995889</v>
      </c>
      <c r="J37" s="38">
        <f>STDEV(J24:J28)</f>
        <v>0</v>
      </c>
      <c r="K37" s="40">
        <f>STDEV(K24:K33)</f>
        <v>3.8335382828076088E-2</v>
      </c>
      <c r="L37" s="49">
        <f>STDEV(L24:L33)</f>
        <v>1.1058496171486762E-4</v>
      </c>
      <c r="M37" s="51"/>
      <c r="N37" s="37">
        <f t="shared" ref="N37:Y37" si="23">STDEV(N24:N33)</f>
        <v>100.63996555378465</v>
      </c>
      <c r="O37" s="37">
        <f t="shared" si="23"/>
        <v>100.98443499426592</v>
      </c>
      <c r="P37" s="37">
        <f t="shared" si="23"/>
        <v>29.61815509296807</v>
      </c>
      <c r="Q37" s="38">
        <f t="shared" si="23"/>
        <v>0</v>
      </c>
      <c r="R37" s="37">
        <f t="shared" si="23"/>
        <v>8.8698501569160079E-2</v>
      </c>
      <c r="S37" s="37">
        <f t="shared" si="23"/>
        <v>9.498969086998757E-2</v>
      </c>
      <c r="T37" s="70">
        <f t="shared" si="23"/>
        <v>0</v>
      </c>
      <c r="U37" s="37">
        <f t="shared" si="23"/>
        <v>4.1564433725004733E-3</v>
      </c>
      <c r="V37" s="37">
        <f t="shared" si="23"/>
        <v>2.8900356234023207E-3</v>
      </c>
      <c r="W37" s="70">
        <f t="shared" si="23"/>
        <v>0</v>
      </c>
      <c r="X37" s="40">
        <f t="shared" si="23"/>
        <v>0.12404660981622906</v>
      </c>
      <c r="Y37" s="37">
        <f t="shared" si="23"/>
        <v>6.967237059170861E-2</v>
      </c>
      <c r="Z37" s="40"/>
      <c r="AA37" s="71">
        <f>STDEV(AA24:AA33)</f>
        <v>9.8473218427519768E-5</v>
      </c>
      <c r="AB37" s="51">
        <f>STDEV(AB24:AB33)</f>
        <v>9.8473218427519755E-5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4.3483071218640834</v>
      </c>
      <c r="I38" s="37">
        <f>(I37/I36)*100</f>
        <v>19.968025750065301</v>
      </c>
      <c r="J38" s="38" t="e">
        <f>(J37/J36)*100</f>
        <v>#DIV/0!</v>
      </c>
      <c r="K38" s="72">
        <f>(K37/K36)*100</f>
        <v>18.357649089118951</v>
      </c>
      <c r="L38" s="72">
        <f>(L37/L36)*100</f>
        <v>18.357649089118922</v>
      </c>
      <c r="M38" s="40"/>
      <c r="N38" s="37">
        <f t="shared" ref="N38:Y38" si="24">(N37/N36)*100</f>
        <v>11.461627400608689</v>
      </c>
      <c r="O38" s="37">
        <f t="shared" si="24"/>
        <v>15.168521966844301</v>
      </c>
      <c r="P38" s="37">
        <f t="shared" si="24"/>
        <v>2.8445626373838446</v>
      </c>
      <c r="Q38" s="38" t="e">
        <f t="shared" si="24"/>
        <v>#DIV/0!</v>
      </c>
      <c r="R38" s="37">
        <f t="shared" si="24"/>
        <v>10.523381365019233</v>
      </c>
      <c r="S38" s="37">
        <f t="shared" si="24"/>
        <v>14.8558503503428</v>
      </c>
      <c r="T38" s="70" t="e">
        <f t="shared" si="24"/>
        <v>#DIV/0!</v>
      </c>
      <c r="U38" s="37">
        <f t="shared" si="24"/>
        <v>10.523381365019237</v>
      </c>
      <c r="V38" s="37">
        <f t="shared" si="24"/>
        <v>14.855850350342786</v>
      </c>
      <c r="W38" s="70" t="e">
        <f t="shared" si="24"/>
        <v>#DIV/0!</v>
      </c>
      <c r="X38" s="40">
        <f t="shared" si="24"/>
        <v>6.0674888232207316</v>
      </c>
      <c r="Y38" s="37">
        <f t="shared" si="24"/>
        <v>11.818676269024193</v>
      </c>
      <c r="Z38" s="40"/>
      <c r="AA38" s="71">
        <f>(AA37/AA36)*100</f>
        <v>9.6840121270109858</v>
      </c>
      <c r="AB38" s="71">
        <f>(AB37/AB36)*100</f>
        <v>9.6840121270109805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6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VB065-1</v>
      </c>
      <c r="H41" s="83">
        <f>$B$5</f>
        <v>38.299999999999997</v>
      </c>
      <c r="I41" s="83">
        <f>$C$5</f>
        <v>6.9</v>
      </c>
      <c r="J41" s="84">
        <f>$D$5</f>
        <v>0</v>
      </c>
      <c r="K41" s="83">
        <f t="shared" ref="K41:K49" si="26">I41/H41</f>
        <v>0.18015665796344649</v>
      </c>
      <c r="L41" s="120">
        <f t="shared" ref="L41:L50" si="27">K41/$H$17</f>
        <v>5.1969266129188972E-4</v>
      </c>
      <c r="M41" s="86">
        <f>$B$24</f>
        <v>815.2</v>
      </c>
      <c r="N41" s="86">
        <f>$C$24</f>
        <v>571</v>
      </c>
      <c r="O41" s="86">
        <f>$D$24</f>
        <v>1041.8</v>
      </c>
      <c r="P41" s="87">
        <f>$E$24</f>
        <v>0</v>
      </c>
      <c r="Q41" s="86">
        <f t="shared" ref="Q41:Q50" si="28">M41/O41</f>
        <v>0.78249184104434644</v>
      </c>
      <c r="R41" s="86">
        <f t="shared" ref="R41:R50" si="29">N41/O41</f>
        <v>0.54808984449990406</v>
      </c>
      <c r="S41" s="88">
        <f t="shared" ref="S41:S50" si="30">P41/O41</f>
        <v>0</v>
      </c>
      <c r="T41" s="89">
        <f t="shared" ref="T41:T50" si="31">(Q41*0.005*($H$18))/0.5335</f>
        <v>3.6667846346970311E-2</v>
      </c>
      <c r="U41" s="89">
        <f t="shared" ref="U41:U50" si="32">(R41*0.005*($H$18))/0.8217</f>
        <v>1.6675485107092131E-2</v>
      </c>
      <c r="V41" s="90">
        <f t="shared" ref="V41:V50" si="33">(S41*0.005*(100/20))/0.7126</f>
        <v>0</v>
      </c>
      <c r="W41" s="91">
        <f t="shared" ref="W41:W50" si="34">T41/U41</f>
        <v>2.1989073248235145</v>
      </c>
      <c r="X41" s="91">
        <f t="shared" ref="X41:X50" si="35">(T41+U41+V41)*10</f>
        <v>0.53343331454062437</v>
      </c>
      <c r="Y41" s="92">
        <f t="shared" ref="Y41:Y50" si="36">L41/X41</f>
        <v>9.7424110404396532E-4</v>
      </c>
      <c r="Z41" s="84">
        <f t="shared" ref="Z41:Z50" si="37">(Y41*900000)</f>
        <v>876.81699363956875</v>
      </c>
      <c r="AA41" s="93">
        <f t="shared" ref="AA41:AA50" si="38">(Z41*0.2125)+26.378</f>
        <v>212.70161114840835</v>
      </c>
      <c r="AB41" s="93">
        <f t="shared" ref="AB41:AB50" si="39">-0.000006*(AA41)^2 + 0.0266*(AA41) + 3.4677</f>
        <v>8.8541110042368896</v>
      </c>
      <c r="AC41" s="94">
        <f t="shared" ref="AC41:AC50" si="40">ABS(Y41-$C$42)</f>
        <v>2.911868730432832E-6</v>
      </c>
      <c r="AD41" s="95">
        <f t="shared" ref="AD41:AD50" si="41">ABS(AB41-$D$42)</f>
        <v>1.3388253319705612E-2</v>
      </c>
    </row>
    <row r="42" spans="1:30" x14ac:dyDescent="0.25">
      <c r="A42" s="141" t="s">
        <v>96</v>
      </c>
      <c r="B42" s="141"/>
      <c r="C42" s="96">
        <f>MEDIAN(Y41:Y50)</f>
        <v>9.7715297277439815E-4</v>
      </c>
      <c r="D42" s="97">
        <f>MEDIAN(AB41:AB50)</f>
        <v>8.8674992575565952</v>
      </c>
      <c r="G42" s="82" t="str">
        <f t="shared" si="25"/>
        <v>VB065-2</v>
      </c>
      <c r="H42" s="83">
        <f>$B$6</f>
        <v>37</v>
      </c>
      <c r="I42" s="83">
        <f>$C$6</f>
        <v>5.6</v>
      </c>
      <c r="J42" s="84">
        <f>$D$6</f>
        <v>0</v>
      </c>
      <c r="K42" s="83">
        <f t="shared" si="26"/>
        <v>0.15135135135135133</v>
      </c>
      <c r="L42" s="120">
        <f t="shared" si="27"/>
        <v>4.3659883272183502E-4</v>
      </c>
      <c r="M42" s="86">
        <f>$B$25</f>
        <v>688.3</v>
      </c>
      <c r="N42" s="86">
        <f>$C$25</f>
        <v>484.2</v>
      </c>
      <c r="O42" s="86">
        <f>$D$25</f>
        <v>1033.0999999999999</v>
      </c>
      <c r="P42" s="87">
        <f>$E$25</f>
        <v>0</v>
      </c>
      <c r="Q42" s="86">
        <f t="shared" si="28"/>
        <v>0.66624721711354173</v>
      </c>
      <c r="R42" s="86">
        <f t="shared" si="29"/>
        <v>0.46868647759171428</v>
      </c>
      <c r="S42" s="88">
        <f t="shared" si="30"/>
        <v>0</v>
      </c>
      <c r="T42" s="89">
        <f t="shared" si="31"/>
        <v>3.1220581870362779E-2</v>
      </c>
      <c r="U42" s="89">
        <f t="shared" si="32"/>
        <v>1.4259659169761296E-2</v>
      </c>
      <c r="V42" s="90">
        <f t="shared" si="33"/>
        <v>0</v>
      </c>
      <c r="W42" s="91">
        <f t="shared" si="34"/>
        <v>2.1894339478020921</v>
      </c>
      <c r="X42" s="91">
        <f t="shared" si="35"/>
        <v>0.45480241040124075</v>
      </c>
      <c r="Y42" s="90">
        <f t="shared" si="36"/>
        <v>9.5997475549141004E-4</v>
      </c>
      <c r="Z42" s="84">
        <f t="shared" si="37"/>
        <v>863.97727994226909</v>
      </c>
      <c r="AA42" s="93">
        <f t="shared" si="38"/>
        <v>209.9731719877322</v>
      </c>
      <c r="AB42" s="93">
        <f t="shared" si="39"/>
        <v>8.788453977146137</v>
      </c>
      <c r="AC42" s="94">
        <f t="shared" si="40"/>
        <v>1.7178217282988115E-5</v>
      </c>
      <c r="AD42" s="95">
        <f t="shared" si="41"/>
        <v>7.9045280410458219E-2</v>
      </c>
    </row>
    <row r="43" spans="1:30" x14ac:dyDescent="0.25">
      <c r="A43" s="141" t="s">
        <v>97</v>
      </c>
      <c r="B43" s="141"/>
      <c r="C43" s="96">
        <f>MEDIAN(AC41:AC50)</f>
        <v>6.7528327431773773E-5</v>
      </c>
      <c r="D43" s="97">
        <f>MEDIAN(AD41:AD50)</f>
        <v>0.31148296712681667</v>
      </c>
      <c r="G43" s="82" t="str">
        <f t="shared" si="25"/>
        <v>VB065-3</v>
      </c>
      <c r="H43" s="83">
        <f>$B$7</f>
        <v>36.1</v>
      </c>
      <c r="I43" s="83">
        <f>$C$7</f>
        <v>9.1</v>
      </c>
      <c r="J43" s="84">
        <f>$D$7</f>
        <v>0</v>
      </c>
      <c r="K43" s="83">
        <f t="shared" si="26"/>
        <v>0.25207756232686979</v>
      </c>
      <c r="L43" s="120">
        <f t="shared" si="27"/>
        <v>7.271607982659371E-4</v>
      </c>
      <c r="M43" s="86">
        <f>$B$26</f>
        <v>1069.5999999999999</v>
      </c>
      <c r="N43" s="86">
        <f>$C$26</f>
        <v>833.2</v>
      </c>
      <c r="O43" s="86">
        <f>$D$26</f>
        <v>1070.8</v>
      </c>
      <c r="P43" s="87">
        <f>$E$26</f>
        <v>0</v>
      </c>
      <c r="Q43" s="86">
        <f t="shared" si="28"/>
        <v>0.99887934254762789</v>
      </c>
      <c r="R43" s="86">
        <f t="shared" si="29"/>
        <v>0.7781098244303325</v>
      </c>
      <c r="S43" s="88">
        <f t="shared" si="30"/>
        <v>0</v>
      </c>
      <c r="T43" s="89">
        <f t="shared" si="31"/>
        <v>4.6807841731379002E-2</v>
      </c>
      <c r="U43" s="89">
        <f t="shared" si="32"/>
        <v>2.3673780711644533E-2</v>
      </c>
      <c r="V43" s="90">
        <f t="shared" si="33"/>
        <v>0</v>
      </c>
      <c r="W43" s="91">
        <f t="shared" si="34"/>
        <v>1.9772017955862626</v>
      </c>
      <c r="X43" s="91">
        <f t="shared" si="35"/>
        <v>0.70481622443023528</v>
      </c>
      <c r="Y43" s="90">
        <f t="shared" si="36"/>
        <v>1.0317026950589353E-3</v>
      </c>
      <c r="Z43" s="84">
        <f t="shared" si="37"/>
        <v>928.53242555304178</v>
      </c>
      <c r="AA43" s="93">
        <f t="shared" si="38"/>
        <v>223.69114043002139</v>
      </c>
      <c r="AB43" s="93">
        <f t="shared" si="39"/>
        <v>9.1176579775972684</v>
      </c>
      <c r="AC43" s="94">
        <f t="shared" si="40"/>
        <v>5.4549722284537175E-5</v>
      </c>
      <c r="AD43" s="95">
        <f t="shared" si="41"/>
        <v>0.25015872004067319</v>
      </c>
    </row>
    <row r="44" spans="1:30" x14ac:dyDescent="0.25">
      <c r="A44" s="141" t="s">
        <v>98</v>
      </c>
      <c r="B44" s="141"/>
      <c r="C44" s="96">
        <f>C43*1.483</f>
        <v>1.0014450958132051E-4</v>
      </c>
      <c r="D44" s="97">
        <f>D43*1.483</f>
        <v>0.46192924024906917</v>
      </c>
      <c r="G44" s="82" t="str">
        <f t="shared" si="25"/>
        <v>VB065-4</v>
      </c>
      <c r="H44" s="83">
        <f>$B$8</f>
        <v>37.4</v>
      </c>
      <c r="I44" s="83">
        <f>$C$8</f>
        <v>9.4</v>
      </c>
      <c r="J44" s="84">
        <f>$D$8</f>
        <v>0</v>
      </c>
      <c r="K44" s="83">
        <f t="shared" si="26"/>
        <v>0.25133689839572193</v>
      </c>
      <c r="L44" s="120">
        <f t="shared" si="27"/>
        <v>7.2502422660740179E-4</v>
      </c>
      <c r="M44" s="86">
        <f>$B$27</f>
        <v>929.3</v>
      </c>
      <c r="N44" s="86">
        <f>$C$27</f>
        <v>760.8</v>
      </c>
      <c r="O44" s="86">
        <f>$D$27</f>
        <v>1031.4000000000001</v>
      </c>
      <c r="P44" s="87">
        <f>$E$27</f>
        <v>0</v>
      </c>
      <c r="Q44" s="86">
        <f t="shared" si="28"/>
        <v>0.90100833818111292</v>
      </c>
      <c r="R44" s="86">
        <f t="shared" si="29"/>
        <v>0.7376381617219312</v>
      </c>
      <c r="S44" s="88">
        <f t="shared" si="30"/>
        <v>0</v>
      </c>
      <c r="T44" s="89">
        <f t="shared" si="31"/>
        <v>4.2221571611111196E-2</v>
      </c>
      <c r="U44" s="89">
        <f t="shared" si="32"/>
        <v>2.2442441332661895E-2</v>
      </c>
      <c r="V44" s="90">
        <f t="shared" si="33"/>
        <v>0</v>
      </c>
      <c r="W44" s="91">
        <f t="shared" si="34"/>
        <v>1.8813270350255296</v>
      </c>
      <c r="X44" s="91">
        <f t="shared" si="35"/>
        <v>0.64664012943773097</v>
      </c>
      <c r="Y44" s="90">
        <f t="shared" si="36"/>
        <v>1.12121749579295E-3</v>
      </c>
      <c r="Z44" s="84">
        <f t="shared" si="37"/>
        <v>1009.0957462136549</v>
      </c>
      <c r="AA44" s="93">
        <f t="shared" si="38"/>
        <v>240.81084607040168</v>
      </c>
      <c r="AB44" s="93">
        <f t="shared" si="39"/>
        <v>9.5253293239618273</v>
      </c>
      <c r="AC44" s="94">
        <f t="shared" si="40"/>
        <v>1.4406452301855182E-4</v>
      </c>
      <c r="AD44" s="95">
        <f t="shared" si="41"/>
        <v>0.65783006640523212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VB065-5</v>
      </c>
      <c r="H45" s="83">
        <f>$B$9</f>
        <v>36.6</v>
      </c>
      <c r="I45" s="83">
        <f>$C$9</f>
        <v>6.3</v>
      </c>
      <c r="J45" s="84">
        <f>$D$9</f>
        <v>0</v>
      </c>
      <c r="K45" s="83">
        <f t="shared" si="26"/>
        <v>0.1721311475409836</v>
      </c>
      <c r="L45" s="120">
        <f t="shared" si="27"/>
        <v>4.9654170524716891E-4</v>
      </c>
      <c r="M45" s="86">
        <f>$B$28</f>
        <v>795.7</v>
      </c>
      <c r="N45" s="86">
        <f>$C$28</f>
        <v>600.4</v>
      </c>
      <c r="O45" s="86">
        <f>$D$28</f>
        <v>1009.3</v>
      </c>
      <c r="P45" s="87">
        <f>$E$28</f>
        <v>0</v>
      </c>
      <c r="Q45" s="86">
        <f t="shared" si="28"/>
        <v>0.78836817596353914</v>
      </c>
      <c r="R45" s="86">
        <f t="shared" si="29"/>
        <v>0.59486773010997718</v>
      </c>
      <c r="S45" s="88">
        <f t="shared" si="30"/>
        <v>0</v>
      </c>
      <c r="T45" s="89">
        <f t="shared" si="31"/>
        <v>3.6943213494074E-2</v>
      </c>
      <c r="U45" s="89">
        <f t="shared" si="32"/>
        <v>1.8098689610258525E-2</v>
      </c>
      <c r="V45" s="90">
        <f t="shared" si="33"/>
        <v>0</v>
      </c>
      <c r="W45" s="91">
        <f t="shared" si="34"/>
        <v>2.0412092968948539</v>
      </c>
      <c r="X45" s="91">
        <f t="shared" si="35"/>
        <v>0.55041903104332524</v>
      </c>
      <c r="Y45" s="90">
        <f t="shared" si="36"/>
        <v>9.0211580131226339E-4</v>
      </c>
      <c r="Z45" s="84">
        <f t="shared" si="37"/>
        <v>811.90422118103709</v>
      </c>
      <c r="AA45" s="93">
        <f t="shared" si="38"/>
        <v>198.90764700097037</v>
      </c>
      <c r="AB45" s="93">
        <f t="shared" si="39"/>
        <v>8.5212578980130367</v>
      </c>
      <c r="AC45" s="94">
        <f t="shared" si="40"/>
        <v>7.5037171462134767E-5</v>
      </c>
      <c r="AD45" s="95">
        <f t="shared" si="41"/>
        <v>0.3462413595435585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6.2069069551079012E-5</v>
      </c>
      <c r="D46" s="97">
        <f>_xlfn.CONFIDENCE.NORM(0.05,D44,D45)</f>
        <v>0.28630144838259336</v>
      </c>
      <c r="G46" s="82" t="str">
        <f t="shared" si="25"/>
        <v>VB065-6</v>
      </c>
      <c r="H46" s="83">
        <f>$B$10</f>
        <v>41.3</v>
      </c>
      <c r="I46" s="83">
        <f>$C$10</f>
        <v>10.1</v>
      </c>
      <c r="J46" s="84">
        <f>$D$10</f>
        <v>0</v>
      </c>
      <c r="K46" s="83">
        <f t="shared" si="26"/>
        <v>0.24455205811138014</v>
      </c>
      <c r="L46" s="120">
        <f t="shared" si="27"/>
        <v>7.0545219555581879E-4</v>
      </c>
      <c r="M46" s="86">
        <f>$B$29</f>
        <v>871.7</v>
      </c>
      <c r="N46" s="86">
        <f>$C$29</f>
        <v>687.7</v>
      </c>
      <c r="O46" s="86">
        <f>$D$29</f>
        <v>984.2</v>
      </c>
      <c r="P46" s="87">
        <f>$E$29</f>
        <v>0</v>
      </c>
      <c r="Q46" s="86">
        <f t="shared" si="28"/>
        <v>0.8856939646413331</v>
      </c>
      <c r="R46" s="86">
        <f t="shared" si="29"/>
        <v>0.69874009347693555</v>
      </c>
      <c r="S46" s="88">
        <f t="shared" si="30"/>
        <v>0</v>
      </c>
      <c r="T46" s="89">
        <f t="shared" si="31"/>
        <v>4.1503934612995938E-2</v>
      </c>
      <c r="U46" s="89">
        <f t="shared" si="32"/>
        <v>2.1258978139130327E-2</v>
      </c>
      <c r="V46" s="90">
        <f t="shared" si="33"/>
        <v>0</v>
      </c>
      <c r="W46" s="91">
        <f t="shared" si="34"/>
        <v>1.9523014860531676</v>
      </c>
      <c r="X46" s="91">
        <f t="shared" si="35"/>
        <v>0.62762912752126265</v>
      </c>
      <c r="Y46" s="90">
        <f t="shared" si="36"/>
        <v>1.1239953096853679E-3</v>
      </c>
      <c r="Z46" s="84">
        <f t="shared" si="37"/>
        <v>1011.5957787168311</v>
      </c>
      <c r="AA46" s="93">
        <f t="shared" si="38"/>
        <v>241.34210297732659</v>
      </c>
      <c r="AB46" s="93">
        <f t="shared" si="39"/>
        <v>9.537923875179775</v>
      </c>
      <c r="AC46" s="94">
        <f t="shared" si="40"/>
        <v>1.4684233691096972E-4</v>
      </c>
      <c r="AD46" s="95">
        <f t="shared" si="41"/>
        <v>0.67042461762317984</v>
      </c>
    </row>
    <row r="47" spans="1:30" x14ac:dyDescent="0.25">
      <c r="G47" s="82" t="str">
        <f t="shared" si="25"/>
        <v>VB065-7</v>
      </c>
      <c r="H47" s="83">
        <f>$B$11</f>
        <v>39.4</v>
      </c>
      <c r="I47" s="83">
        <f>$C$11</f>
        <v>9.1</v>
      </c>
      <c r="J47" s="84">
        <f>$D$11</f>
        <v>0</v>
      </c>
      <c r="K47" s="83">
        <f t="shared" si="26"/>
        <v>0.23096446700507614</v>
      </c>
      <c r="L47" s="120">
        <f t="shared" si="27"/>
        <v>6.66256467446709E-4</v>
      </c>
      <c r="M47" s="86">
        <f>$B$30</f>
        <v>934.4</v>
      </c>
      <c r="N47" s="86">
        <f>$C$30</f>
        <v>719</v>
      </c>
      <c r="O47" s="86">
        <f>$D$30</f>
        <v>1047.9000000000001</v>
      </c>
      <c r="P47" s="87">
        <f>$E$30</f>
        <v>0</v>
      </c>
      <c r="Q47" s="86">
        <f t="shared" si="28"/>
        <v>0.89168813818112402</v>
      </c>
      <c r="R47" s="86">
        <f t="shared" si="29"/>
        <v>0.68613417310812097</v>
      </c>
      <c r="S47" s="88">
        <f t="shared" si="30"/>
        <v>0</v>
      </c>
      <c r="T47" s="89">
        <f t="shared" si="31"/>
        <v>4.1784823719827745E-2</v>
      </c>
      <c r="U47" s="89">
        <f t="shared" si="32"/>
        <v>2.0875446425341393E-2</v>
      </c>
      <c r="V47" s="90">
        <f t="shared" si="33"/>
        <v>0</v>
      </c>
      <c r="W47" s="91">
        <f t="shared" si="34"/>
        <v>2.0016253960970993</v>
      </c>
      <c r="X47" s="91">
        <f t="shared" si="35"/>
        <v>0.6266027014516915</v>
      </c>
      <c r="Y47" s="90">
        <f t="shared" si="36"/>
        <v>1.0632837456703412E-3</v>
      </c>
      <c r="Z47" s="84">
        <f t="shared" si="37"/>
        <v>956.95537110330702</v>
      </c>
      <c r="AA47" s="93">
        <f t="shared" si="38"/>
        <v>229.73101635945272</v>
      </c>
      <c r="AB47" s="93">
        <f t="shared" si="39"/>
        <v>9.2618869958961589</v>
      </c>
      <c r="AC47" s="94">
        <f t="shared" si="40"/>
        <v>8.613077289594301E-5</v>
      </c>
      <c r="AD47" s="95">
        <f t="shared" si="41"/>
        <v>0.39438773833956375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VB065-8</v>
      </c>
      <c r="H48" s="83">
        <f>$B$12</f>
        <v>38</v>
      </c>
      <c r="I48" s="83">
        <f>$C$12</f>
        <v>7.2</v>
      </c>
      <c r="J48" s="84">
        <f>$D$12</f>
        <v>0</v>
      </c>
      <c r="K48" s="83">
        <f t="shared" si="26"/>
        <v>0.18947368421052632</v>
      </c>
      <c r="L48" s="120">
        <f t="shared" si="27"/>
        <v>5.4656921539989129E-4</v>
      </c>
      <c r="M48" s="86">
        <f>$B$31</f>
        <v>920.9</v>
      </c>
      <c r="N48" s="86">
        <f>$C$31</f>
        <v>691.4</v>
      </c>
      <c r="O48" s="86">
        <f>$D$31</f>
        <v>1070.5999999999999</v>
      </c>
      <c r="P48" s="87">
        <f>$E$31</f>
        <v>0</v>
      </c>
      <c r="Q48" s="86">
        <f t="shared" si="28"/>
        <v>0.86017186624322817</v>
      </c>
      <c r="R48" s="86">
        <f t="shared" si="29"/>
        <v>0.64580609004296663</v>
      </c>
      <c r="S48" s="88">
        <f t="shared" si="30"/>
        <v>0</v>
      </c>
      <c r="T48" s="89">
        <f t="shared" si="31"/>
        <v>4.0307959992653623E-2</v>
      </c>
      <c r="U48" s="89">
        <f t="shared" si="32"/>
        <v>1.9648475418126036E-2</v>
      </c>
      <c r="V48" s="90">
        <f t="shared" si="33"/>
        <v>0</v>
      </c>
      <c r="W48" s="91">
        <f t="shared" si="34"/>
        <v>2.0514548398736769</v>
      </c>
      <c r="X48" s="91">
        <f t="shared" si="35"/>
        <v>0.59956435410779663</v>
      </c>
      <c r="Y48" s="90">
        <f t="shared" si="36"/>
        <v>9.1161059134883587E-4</v>
      </c>
      <c r="Z48" s="84">
        <f t="shared" si="37"/>
        <v>820.44953221395224</v>
      </c>
      <c r="AA48" s="93">
        <f t="shared" si="38"/>
        <v>200.72352559546482</v>
      </c>
      <c r="AB48" s="93">
        <f t="shared" si="39"/>
        <v>8.5652061784745239</v>
      </c>
      <c r="AC48" s="94">
        <f t="shared" si="40"/>
        <v>6.5542381425562281E-5</v>
      </c>
      <c r="AD48" s="95">
        <f t="shared" si="41"/>
        <v>0.30229307908207126</v>
      </c>
    </row>
    <row r="49" spans="1:30" x14ac:dyDescent="0.25">
      <c r="A49" s="141" t="s">
        <v>85</v>
      </c>
      <c r="B49" s="141"/>
      <c r="C49" s="96">
        <f>AVERAGE(Y41:Y50)</f>
        <v>9.9758450392453115E-4</v>
      </c>
      <c r="D49" s="97">
        <f>AVERAGE(AB41:AB50)</f>
        <v>8.9599541143766963</v>
      </c>
      <c r="G49" s="82" t="str">
        <f t="shared" si="25"/>
        <v>VB065-9</v>
      </c>
      <c r="H49" s="83">
        <f>$B$13</f>
        <v>38.299999999999997</v>
      </c>
      <c r="I49" s="83">
        <f>$C$13</f>
        <v>7.2</v>
      </c>
      <c r="J49" s="84">
        <f>$D$13</f>
        <v>0</v>
      </c>
      <c r="K49" s="83">
        <f t="shared" si="26"/>
        <v>0.18798955613577026</v>
      </c>
      <c r="L49" s="120">
        <f t="shared" si="27"/>
        <v>5.4228799439153712E-4</v>
      </c>
      <c r="M49" s="86">
        <f>$B$32</f>
        <v>882.7</v>
      </c>
      <c r="N49" s="86">
        <f>$C$32</f>
        <v>608.6</v>
      </c>
      <c r="O49" s="86">
        <f>$D$32</f>
        <v>1082.2</v>
      </c>
      <c r="P49" s="87">
        <f>$E$32</f>
        <v>0</v>
      </c>
      <c r="Q49" s="86">
        <f t="shared" si="28"/>
        <v>0.81565329883570503</v>
      </c>
      <c r="R49" s="86">
        <f t="shared" si="29"/>
        <v>0.5623729440029569</v>
      </c>
      <c r="S49" s="88">
        <f t="shared" si="30"/>
        <v>0</v>
      </c>
      <c r="T49" s="89">
        <f t="shared" si="31"/>
        <v>3.8221804069152064E-2</v>
      </c>
      <c r="U49" s="89">
        <f t="shared" si="32"/>
        <v>1.7110044541893542E-2</v>
      </c>
      <c r="V49" s="90">
        <f t="shared" si="33"/>
        <v>0</v>
      </c>
      <c r="W49" s="91">
        <f t="shared" si="34"/>
        <v>2.233881038448899</v>
      </c>
      <c r="X49" s="91">
        <f t="shared" si="35"/>
        <v>0.55331848611045609</v>
      </c>
      <c r="Y49" s="90">
        <f t="shared" si="36"/>
        <v>9.8006484150483099E-4</v>
      </c>
      <c r="Z49" s="84">
        <f t="shared" si="37"/>
        <v>882.05835735434789</v>
      </c>
      <c r="AA49" s="93">
        <f t="shared" si="38"/>
        <v>213.81540093779893</v>
      </c>
      <c r="AB49" s="93">
        <f t="shared" si="39"/>
        <v>8.8808875108763008</v>
      </c>
      <c r="AC49" s="94">
        <f t="shared" si="40"/>
        <v>2.911868730432832E-6</v>
      </c>
      <c r="AD49" s="95">
        <f t="shared" si="41"/>
        <v>1.3388253319705612E-2</v>
      </c>
    </row>
    <row r="50" spans="1:30" x14ac:dyDescent="0.25">
      <c r="A50" s="141" t="s">
        <v>86</v>
      </c>
      <c r="B50" s="141"/>
      <c r="C50" s="96">
        <f>STDEV(Y41:Y50)</f>
        <v>8.4068510735280926E-5</v>
      </c>
      <c r="D50" s="97">
        <f>STDEV(AB41:AB50)</f>
        <v>0.38522050594765089</v>
      </c>
      <c r="G50" s="82" t="str">
        <f t="shared" si="25"/>
        <v>VB065-10</v>
      </c>
      <c r="H50" s="83">
        <f>$B$14</f>
        <v>40.4</v>
      </c>
      <c r="I50" s="100">
        <f>$C$14</f>
        <v>7.6</v>
      </c>
      <c r="J50" s="84">
        <f>$D$14</f>
        <v>0</v>
      </c>
      <c r="K50" s="83">
        <f>I50/H50</f>
        <v>0.18811881188118812</v>
      </c>
      <c r="L50" s="120">
        <f t="shared" si="27"/>
        <v>5.4266085467370945E-4</v>
      </c>
      <c r="M50" s="86">
        <f>$B$33</f>
        <v>872.8</v>
      </c>
      <c r="N50" s="86">
        <f>$C$33</f>
        <v>701.2</v>
      </c>
      <c r="O50" s="86">
        <f>$D$33</f>
        <v>1040.9000000000001</v>
      </c>
      <c r="P50" s="87">
        <f>$E$33</f>
        <v>0</v>
      </c>
      <c r="Q50" s="86">
        <f t="shared" si="28"/>
        <v>0.8385051397828801</v>
      </c>
      <c r="R50" s="86">
        <f t="shared" si="29"/>
        <v>0.67364780478432129</v>
      </c>
      <c r="S50" s="88">
        <f t="shared" si="30"/>
        <v>0</v>
      </c>
      <c r="T50" s="89">
        <f t="shared" si="31"/>
        <v>3.9292649474361764E-2</v>
      </c>
      <c r="U50" s="89">
        <f t="shared" si="32"/>
        <v>2.0495552050149728E-2</v>
      </c>
      <c r="V50" s="90">
        <f t="shared" si="33"/>
        <v>0</v>
      </c>
      <c r="W50" s="91">
        <f t="shared" si="34"/>
        <v>1.9171305743908817</v>
      </c>
      <c r="X50" s="91">
        <f t="shared" si="35"/>
        <v>0.59788201524511486</v>
      </c>
      <c r="Y50" s="90">
        <f t="shared" si="36"/>
        <v>9.0763869933641289E-4</v>
      </c>
      <c r="Z50" s="84">
        <f t="shared" si="37"/>
        <v>816.87482940277164</v>
      </c>
      <c r="AA50" s="93">
        <f t="shared" si="38"/>
        <v>199.96390124808897</v>
      </c>
      <c r="AB50" s="93">
        <f t="shared" si="39"/>
        <v>8.5468264023850331</v>
      </c>
      <c r="AC50" s="94">
        <f t="shared" si="40"/>
        <v>6.9514273437985266E-5</v>
      </c>
      <c r="AD50" s="95">
        <f t="shared" si="41"/>
        <v>0.32067285517156208</v>
      </c>
    </row>
    <row r="51" spans="1:30" ht="15.75" thickBot="1" x14ac:dyDescent="0.3">
      <c r="A51" s="141" t="s">
        <v>87</v>
      </c>
      <c r="B51" s="141"/>
      <c r="C51" s="101">
        <f>(C50/C49)*100</f>
        <v>8.4272069588643923</v>
      </c>
      <c r="D51" s="97">
        <f>(D50/D49)*100</f>
        <v>4.2993580215946112</v>
      </c>
      <c r="G51" s="75"/>
      <c r="H51" s="76"/>
      <c r="I51" s="76"/>
      <c r="J51" s="77"/>
      <c r="K51" s="79"/>
      <c r="L51" s="121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22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5.2105245326969809E-5</v>
      </c>
      <c r="D53" s="97">
        <f>_xlfn.CONFIDENCE.NORM(0.05,D50,D52)</f>
        <v>0.23875775592820378</v>
      </c>
      <c r="G53" s="109" t="s">
        <v>85</v>
      </c>
      <c r="H53" s="83">
        <f>AVERAGE(H41:H50)</f>
        <v>38.279999999999994</v>
      </c>
      <c r="I53" s="83">
        <f>AVERAGE(I41:I49)</f>
        <v>7.8777777777777782</v>
      </c>
      <c r="J53" s="84">
        <f>AVERAGE(J41:J45)</f>
        <v>0</v>
      </c>
      <c r="K53" s="112">
        <f t="shared" ref="K53:AD53" si="42">AVERAGE(K41:K50)</f>
        <v>0.20481521949223139</v>
      </c>
      <c r="L53" s="123">
        <f t="shared" si="42"/>
        <v>5.9082449516018975E-4</v>
      </c>
      <c r="M53" s="83">
        <f t="shared" si="42"/>
        <v>878.05999999999983</v>
      </c>
      <c r="N53" s="83">
        <f t="shared" si="42"/>
        <v>665.75</v>
      </c>
      <c r="O53" s="83">
        <f t="shared" si="42"/>
        <v>1041.22</v>
      </c>
      <c r="P53" s="84">
        <f t="shared" si="42"/>
        <v>0</v>
      </c>
      <c r="Q53" s="83">
        <f t="shared" si="42"/>
        <v>0.84287073225344389</v>
      </c>
      <c r="R53" s="83">
        <f t="shared" si="42"/>
        <v>0.63940931437691595</v>
      </c>
      <c r="S53" s="114">
        <f t="shared" si="42"/>
        <v>0</v>
      </c>
      <c r="T53" s="83">
        <f t="shared" si="42"/>
        <v>3.9497222692288843E-2</v>
      </c>
      <c r="U53" s="83">
        <f t="shared" si="42"/>
        <v>1.9453855250605938E-2</v>
      </c>
      <c r="V53" s="114">
        <f t="shared" si="42"/>
        <v>0</v>
      </c>
      <c r="W53" s="93">
        <f t="shared" si="42"/>
        <v>2.0444472734995975</v>
      </c>
      <c r="X53" s="93">
        <f t="shared" si="42"/>
        <v>0.58951077942894781</v>
      </c>
      <c r="Y53" s="113">
        <f t="shared" si="42"/>
        <v>9.9758450392453115E-4</v>
      </c>
      <c r="Z53" s="93">
        <f t="shared" si="42"/>
        <v>897.82605353207805</v>
      </c>
      <c r="AA53" s="93">
        <f t="shared" si="42"/>
        <v>217.16603637556659</v>
      </c>
      <c r="AB53" s="93">
        <f t="shared" si="42"/>
        <v>8.9599541143766963</v>
      </c>
      <c r="AC53" s="115">
        <f t="shared" si="42"/>
        <v>6.6468313617953779E-5</v>
      </c>
      <c r="AD53" s="115">
        <f t="shared" si="42"/>
        <v>0.30478302232557103</v>
      </c>
    </row>
    <row r="54" spans="1:30" x14ac:dyDescent="0.25">
      <c r="G54" s="109" t="s">
        <v>86</v>
      </c>
      <c r="H54" s="83">
        <f>STDEV(H41:H50)</f>
        <v>1.6645319662495708</v>
      </c>
      <c r="I54" s="83">
        <f>STDEV(I41:I49)</f>
        <v>1.5730366951995889</v>
      </c>
      <c r="J54" s="84">
        <f>STDEV(J41:J45)</f>
        <v>0</v>
      </c>
      <c r="K54" s="93">
        <f t="shared" ref="K54:AD54" si="43">STDEV(K41:K50)</f>
        <v>3.6503742942057472E-2</v>
      </c>
      <c r="L54" s="122">
        <f t="shared" si="43"/>
        <v>1.053012835113865E-4</v>
      </c>
      <c r="M54" s="83">
        <f t="shared" si="43"/>
        <v>100.63996555378465</v>
      </c>
      <c r="N54" s="83">
        <f t="shared" si="43"/>
        <v>100.98443499426592</v>
      </c>
      <c r="O54" s="83">
        <f t="shared" si="43"/>
        <v>29.61815509296807</v>
      </c>
      <c r="P54" s="84">
        <f t="shared" si="43"/>
        <v>0</v>
      </c>
      <c r="Q54" s="83">
        <f t="shared" si="43"/>
        <v>8.8698501569160079E-2</v>
      </c>
      <c r="R54" s="83">
        <f t="shared" si="43"/>
        <v>9.498969086998757E-2</v>
      </c>
      <c r="S54" s="114">
        <f t="shared" si="43"/>
        <v>0</v>
      </c>
      <c r="T54" s="83">
        <f t="shared" si="43"/>
        <v>4.1564433725004733E-3</v>
      </c>
      <c r="U54" s="83">
        <f t="shared" si="43"/>
        <v>2.8900356234023207E-3</v>
      </c>
      <c r="V54" s="114">
        <f t="shared" si="43"/>
        <v>0</v>
      </c>
      <c r="W54" s="93">
        <f t="shared" si="43"/>
        <v>0.12404660981622906</v>
      </c>
      <c r="X54" s="93">
        <f t="shared" si="43"/>
        <v>6.967237059170861E-2</v>
      </c>
      <c r="Y54" s="114">
        <f t="shared" si="43"/>
        <v>8.4068510735280926E-5</v>
      </c>
      <c r="Z54" s="93">
        <f t="shared" si="43"/>
        <v>75.661659661752822</v>
      </c>
      <c r="AA54" s="93">
        <f t="shared" si="43"/>
        <v>16.07810267812248</v>
      </c>
      <c r="AB54" s="93">
        <f t="shared" si="43"/>
        <v>0.38522050594765089</v>
      </c>
      <c r="AC54" s="116">
        <f t="shared" si="43"/>
        <v>5.1209523826112237E-5</v>
      </c>
      <c r="AD54" s="116">
        <f t="shared" si="43"/>
        <v>0.23383413930491509</v>
      </c>
    </row>
    <row r="55" spans="1:30" x14ac:dyDescent="0.25">
      <c r="G55" s="109" t="s">
        <v>87</v>
      </c>
      <c r="H55" s="83">
        <f t="shared" ref="H55:AD55" si="44">(H54/H53)*100</f>
        <v>4.3483071218640834</v>
      </c>
      <c r="I55" s="83">
        <f t="shared" si="44"/>
        <v>19.968025750065301</v>
      </c>
      <c r="J55" s="84" t="e">
        <f t="shared" si="44"/>
        <v>#DIV/0!</v>
      </c>
      <c r="K55" s="117">
        <f t="shared" si="44"/>
        <v>17.822768753491999</v>
      </c>
      <c r="L55" s="117">
        <f t="shared" si="44"/>
        <v>17.822768753491889</v>
      </c>
      <c r="M55" s="83">
        <f t="shared" si="44"/>
        <v>11.461627400608689</v>
      </c>
      <c r="N55" s="83">
        <f t="shared" si="44"/>
        <v>15.168521966844301</v>
      </c>
      <c r="O55" s="83">
        <f t="shared" si="44"/>
        <v>2.8445626373838446</v>
      </c>
      <c r="P55" s="84" t="e">
        <f t="shared" si="44"/>
        <v>#DIV/0!</v>
      </c>
      <c r="Q55" s="83">
        <f t="shared" si="44"/>
        <v>10.523381365019233</v>
      </c>
      <c r="R55" s="83">
        <f t="shared" si="44"/>
        <v>14.8558503503428</v>
      </c>
      <c r="S55" s="114" t="e">
        <f t="shared" si="44"/>
        <v>#DIV/0!</v>
      </c>
      <c r="T55" s="83">
        <f t="shared" si="44"/>
        <v>10.523381365019237</v>
      </c>
      <c r="U55" s="83">
        <f t="shared" si="44"/>
        <v>14.855850350342786</v>
      </c>
      <c r="V55" s="114" t="e">
        <f t="shared" si="44"/>
        <v>#DIV/0!</v>
      </c>
      <c r="W55" s="93">
        <f t="shared" si="44"/>
        <v>6.0674888232207316</v>
      </c>
      <c r="X55" s="93">
        <f t="shared" si="44"/>
        <v>11.818676269024193</v>
      </c>
      <c r="Y55" s="114">
        <f t="shared" si="44"/>
        <v>8.4272069588643923</v>
      </c>
      <c r="Z55" s="93">
        <f t="shared" si="44"/>
        <v>8.4272069588643923</v>
      </c>
      <c r="AA55" s="93">
        <f t="shared" si="44"/>
        <v>7.4035990831996568</v>
      </c>
      <c r="AB55" s="93">
        <f t="shared" si="44"/>
        <v>4.2993580215946112</v>
      </c>
      <c r="AC55" s="118">
        <f t="shared" si="44"/>
        <v>77.043512974398695</v>
      </c>
      <c r="AD55" s="118">
        <f t="shared" si="44"/>
        <v>76.7215107720574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37" zoomScaleNormal="100" workbookViewId="0">
      <selection activeCell="C50" sqref="C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147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148</v>
      </c>
      <c r="B5" s="10">
        <v>65.2</v>
      </c>
      <c r="C5" s="119">
        <v>6.6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149</v>
      </c>
      <c r="B6" s="10">
        <v>64.400000000000006</v>
      </c>
      <c r="C6" s="119">
        <v>7.6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150</v>
      </c>
      <c r="B7" s="10">
        <v>66.3</v>
      </c>
      <c r="C7" s="119">
        <v>6.7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151</v>
      </c>
      <c r="B8" s="10">
        <v>63.4</v>
      </c>
      <c r="C8" s="119">
        <v>8.6</v>
      </c>
      <c r="D8" s="10">
        <v>0</v>
      </c>
      <c r="E8" s="10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152</v>
      </c>
      <c r="B9" s="10">
        <v>64.3</v>
      </c>
      <c r="C9" s="119">
        <v>9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153</v>
      </c>
      <c r="B10" s="10">
        <v>67.7</v>
      </c>
      <c r="C10" s="119">
        <v>9.1999999999999993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154</v>
      </c>
      <c r="B11" s="10">
        <v>64.599999999999994</v>
      </c>
      <c r="C11" s="119">
        <v>4.8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155</v>
      </c>
      <c r="B12" s="10">
        <v>72.400000000000006</v>
      </c>
      <c r="C12" s="119">
        <v>8.6999999999999993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156</v>
      </c>
      <c r="B13" s="10">
        <v>65.400000000000006</v>
      </c>
      <c r="C13" s="119">
        <v>5.2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157</v>
      </c>
      <c r="B14" s="10">
        <v>69.3</v>
      </c>
      <c r="C14" s="119">
        <v>7.7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70.099999999999994</v>
      </c>
      <c r="C16" s="10">
        <v>0</v>
      </c>
      <c r="D16" s="10">
        <v>198.1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70.099999999999994</v>
      </c>
      <c r="R16" s="25">
        <f t="shared" si="2"/>
        <v>0</v>
      </c>
      <c r="S16" s="25">
        <f t="shared" si="2"/>
        <v>198.1</v>
      </c>
      <c r="T16" s="26">
        <f t="shared" ref="T16:T21" si="3">R16/Q16</f>
        <v>0</v>
      </c>
      <c r="U16" s="21">
        <f t="shared" ref="U16:U21" si="4">S16/Q16</f>
        <v>2.8259629101283883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67.400000000000006</v>
      </c>
      <c r="C17" s="10">
        <v>43.2</v>
      </c>
      <c r="D17" s="10">
        <v>158.6</v>
      </c>
      <c r="E17" s="10"/>
      <c r="G17" s="27" t="s">
        <v>39</v>
      </c>
      <c r="H17" s="2">
        <v>217.8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67.400000000000006</v>
      </c>
      <c r="R17" s="25">
        <f t="shared" si="2"/>
        <v>43.2</v>
      </c>
      <c r="S17" s="25">
        <f t="shared" si="2"/>
        <v>158.6</v>
      </c>
      <c r="T17" s="26">
        <f t="shared" si="3"/>
        <v>0.64094955489614247</v>
      </c>
      <c r="U17" s="21">
        <f t="shared" si="4"/>
        <v>2.353115727002967</v>
      </c>
      <c r="V17" s="3"/>
      <c r="W17" s="3"/>
      <c r="X17" s="14"/>
    </row>
    <row r="18" spans="1:35" x14ac:dyDescent="0.25">
      <c r="A18" s="10" t="s">
        <v>40</v>
      </c>
      <c r="B18" s="10">
        <v>64.400000000000006</v>
      </c>
      <c r="C18" s="10">
        <v>87.8</v>
      </c>
      <c r="D18" s="10">
        <v>114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64.400000000000006</v>
      </c>
      <c r="R18" s="25">
        <f t="shared" si="2"/>
        <v>87.8</v>
      </c>
      <c r="S18" s="25">
        <f t="shared" si="2"/>
        <v>114</v>
      </c>
      <c r="T18" s="26">
        <f t="shared" si="3"/>
        <v>1.3633540372670805</v>
      </c>
      <c r="U18" s="21">
        <f t="shared" si="4"/>
        <v>1.7701863354037266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67.7</v>
      </c>
      <c r="C19" s="10">
        <v>130.69999999999999</v>
      </c>
      <c r="D19" s="10">
        <v>71.900000000000006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67.7</v>
      </c>
      <c r="R19" s="25">
        <f t="shared" si="2"/>
        <v>130.69999999999999</v>
      </c>
      <c r="S19" s="25">
        <f t="shared" si="2"/>
        <v>71.900000000000006</v>
      </c>
      <c r="T19" s="26">
        <f t="shared" si="3"/>
        <v>1.9305760709010338</v>
      </c>
      <c r="U19" s="21">
        <f t="shared" si="4"/>
        <v>1.0620384047267357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68.3</v>
      </c>
      <c r="C20" s="10">
        <v>176.5</v>
      </c>
      <c r="D20" s="10">
        <v>33.6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68.3</v>
      </c>
      <c r="R20" s="25">
        <f t="shared" si="2"/>
        <v>176.5</v>
      </c>
      <c r="S20" s="25">
        <f t="shared" si="2"/>
        <v>33.6</v>
      </c>
      <c r="T20" s="26">
        <f t="shared" si="3"/>
        <v>2.5841874084919474</v>
      </c>
      <c r="U20" s="21">
        <f t="shared" si="4"/>
        <v>0.49194729136163984</v>
      </c>
      <c r="V20" s="3"/>
      <c r="W20" s="3"/>
    </row>
    <row r="21" spans="1:35" x14ac:dyDescent="0.25">
      <c r="A21" s="10" t="s">
        <v>44</v>
      </c>
      <c r="B21" s="10">
        <v>66.2</v>
      </c>
      <c r="C21" s="10">
        <v>217.7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1.500105E-2</v>
      </c>
      <c r="P21" s="23">
        <f t="shared" si="1"/>
        <v>0</v>
      </c>
      <c r="Q21" s="25">
        <f t="shared" si="2"/>
        <v>66.2</v>
      </c>
      <c r="R21" s="25">
        <f t="shared" si="2"/>
        <v>217.7</v>
      </c>
      <c r="S21" s="25">
        <f t="shared" si="2"/>
        <v>0</v>
      </c>
      <c r="T21" s="26">
        <f t="shared" si="3"/>
        <v>3.2885196374622354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VB065-1</v>
      </c>
      <c r="B24" s="10">
        <v>753.7</v>
      </c>
      <c r="C24" s="10">
        <v>569.20000000000005</v>
      </c>
      <c r="D24" s="10">
        <v>919.9</v>
      </c>
      <c r="E24" s="10">
        <v>0</v>
      </c>
      <c r="G24" s="36" t="str">
        <f t="shared" ref="G24:G33" si="6">A5</f>
        <v>VB065-1</v>
      </c>
      <c r="H24" s="37">
        <f>$B$5</f>
        <v>65.2</v>
      </c>
      <c r="I24" s="37">
        <f>$C$5</f>
        <v>6.6</v>
      </c>
      <c r="J24" s="38">
        <f>$D$5</f>
        <v>0</v>
      </c>
      <c r="K24" s="37">
        <f t="shared" ref="K24:K30" si="7">I24/H24</f>
        <v>0.10122699386503066</v>
      </c>
      <c r="L24" s="39">
        <f t="shared" ref="L24:L33" si="8">K24/$H$17</f>
        <v>4.6477040342071007E-4</v>
      </c>
      <c r="M24" s="40">
        <f t="shared" ref="M24:M33" si="9">ABS(($L$36-L24)/$L$37)</f>
        <v>0.23871130684840117</v>
      </c>
      <c r="N24" s="41">
        <f>$B$24</f>
        <v>753.7</v>
      </c>
      <c r="O24" s="41">
        <f>$C$24</f>
        <v>569.20000000000005</v>
      </c>
      <c r="P24" s="41">
        <f>$D$24</f>
        <v>919.9</v>
      </c>
      <c r="Q24" s="42">
        <f>$E$24</f>
        <v>0</v>
      </c>
      <c r="R24" s="41">
        <f t="shared" ref="R24:R33" si="10">N24/P24</f>
        <v>0.81932818784650507</v>
      </c>
      <c r="S24" s="41">
        <f t="shared" ref="S24:S33" si="11">O24/P24</f>
        <v>0.61876290901184916</v>
      </c>
      <c r="T24" s="43">
        <f t="shared" ref="T24:T33" si="12">Q24/P24</f>
        <v>0</v>
      </c>
      <c r="U24" s="44">
        <f>(R24*0.005*($H$18))/0.5335</f>
        <v>3.9231000109726286E-2</v>
      </c>
      <c r="V24" s="44">
        <f>(S24*0.005*($H$18))/0.8217</f>
        <v>1.9236094086293887E-2</v>
      </c>
      <c r="W24" s="45">
        <f t="shared" ref="W24:W33" si="13">(T24*0.005*($H$18))/0.7126</f>
        <v>0</v>
      </c>
      <c r="X24" s="46">
        <f t="shared" ref="X24:X33" si="14">U24/V24</f>
        <v>2.0394472980707232</v>
      </c>
      <c r="Y24" s="47">
        <f t="shared" ref="Y24:Y33" si="15">(U24+V24+W24)*10</f>
        <v>0.58467094196020164</v>
      </c>
      <c r="Z24" s="40">
        <f t="shared" ref="Z24:Z33" si="16">ABS(($Y$36-Y24)/$Y$37)</f>
        <v>1.1490812124452212</v>
      </c>
      <c r="AA24" s="48">
        <f t="shared" ref="AA24:AA33" si="17">L24/Y24</f>
        <v>7.949264621609104E-4</v>
      </c>
      <c r="AB24" s="49">
        <f>$AA$33</f>
        <v>5.1166822562126685E-4</v>
      </c>
      <c r="AC24" s="40">
        <f t="shared" ref="AC24:AC33" si="18">ABS(($AB$36-AB24)/$AB$37)</f>
        <v>1.2026964730307268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VB065-2</v>
      </c>
      <c r="B25" s="10">
        <v>843.9</v>
      </c>
      <c r="C25" s="10">
        <v>672.8</v>
      </c>
      <c r="D25" s="10">
        <v>925.6</v>
      </c>
      <c r="E25" s="10">
        <v>0</v>
      </c>
      <c r="G25" s="36" t="str">
        <f t="shared" si="6"/>
        <v>VB065-2</v>
      </c>
      <c r="H25" s="37">
        <f>$B$6</f>
        <v>64.400000000000006</v>
      </c>
      <c r="I25" s="37">
        <f>$C$6</f>
        <v>7.6</v>
      </c>
      <c r="J25" s="38">
        <f>$D$6</f>
        <v>0</v>
      </c>
      <c r="K25" s="37">
        <f t="shared" si="7"/>
        <v>0.11801242236024843</v>
      </c>
      <c r="L25" s="39">
        <f t="shared" si="8"/>
        <v>5.4183848650251807E-4</v>
      </c>
      <c r="M25" s="40">
        <f t="shared" si="9"/>
        <v>0.34880770308843556</v>
      </c>
      <c r="N25" s="41">
        <f>$B$25</f>
        <v>843.9</v>
      </c>
      <c r="O25" s="41">
        <f>$C$25</f>
        <v>672.8</v>
      </c>
      <c r="P25" s="41">
        <f>$D$25</f>
        <v>925.6</v>
      </c>
      <c r="Q25" s="42">
        <f>$E$25</f>
        <v>0</v>
      </c>
      <c r="R25" s="41">
        <f t="shared" si="10"/>
        <v>0.91173292999135691</v>
      </c>
      <c r="S25" s="41">
        <f t="shared" si="11"/>
        <v>0.72687986171132235</v>
      </c>
      <c r="T25" s="43">
        <f t="shared" si="12"/>
        <v>0</v>
      </c>
      <c r="U25" s="44">
        <f>(R25*0.005*($H$18))/0.5335</f>
        <v>4.3655515832482131E-2</v>
      </c>
      <c r="V25" s="44">
        <f>(S25*0.005*($H$18))/0.8217</f>
        <v>2.259723264867437E-2</v>
      </c>
      <c r="W25" s="45">
        <f t="shared" si="13"/>
        <v>0</v>
      </c>
      <c r="X25" s="46">
        <f t="shared" si="14"/>
        <v>1.9318965517241382</v>
      </c>
      <c r="Y25" s="47">
        <f t="shared" si="15"/>
        <v>0.66252748481156498</v>
      </c>
      <c r="Z25" s="40">
        <f t="shared" si="16"/>
        <v>2.4032079864301132E-2</v>
      </c>
      <c r="AA25" s="51">
        <f t="shared" si="17"/>
        <v>8.1783548445031964E-4</v>
      </c>
      <c r="AB25" s="49">
        <f>$AA$30</f>
        <v>6.0857262631511678E-4</v>
      </c>
      <c r="AC25" s="40">
        <f t="shared" si="18"/>
        <v>0.72479796309186884</v>
      </c>
      <c r="AD25" s="38">
        <f>(AB24-AB33)/AB37</f>
        <v>-1.9697559454473161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VB065-3</v>
      </c>
      <c r="B26" s="10">
        <v>877.8</v>
      </c>
      <c r="C26" s="10">
        <v>676.4</v>
      </c>
      <c r="D26" s="10">
        <v>911.4</v>
      </c>
      <c r="E26" s="10">
        <v>0</v>
      </c>
      <c r="G26" s="36" t="str">
        <f t="shared" si="6"/>
        <v>VB065-3</v>
      </c>
      <c r="H26" s="37">
        <f>$B$7</f>
        <v>66.3</v>
      </c>
      <c r="I26" s="37">
        <f>$C$7</f>
        <v>6.7</v>
      </c>
      <c r="J26" s="38">
        <f>$D$7</f>
        <v>0</v>
      </c>
      <c r="K26" s="37">
        <f t="shared" si="7"/>
        <v>0.10105580693815988</v>
      </c>
      <c r="L26" s="39">
        <f t="shared" si="8"/>
        <v>4.6398442120367255E-4</v>
      </c>
      <c r="M26" s="40">
        <f t="shared" si="9"/>
        <v>0.24470314517519159</v>
      </c>
      <c r="N26" s="41">
        <f>$B$26</f>
        <v>877.8</v>
      </c>
      <c r="O26" s="41">
        <f>$C$26</f>
        <v>676.4</v>
      </c>
      <c r="P26" s="41">
        <f>$D$26</f>
        <v>911.4</v>
      </c>
      <c r="Q26" s="42">
        <f>$E$26</f>
        <v>0</v>
      </c>
      <c r="R26" s="41">
        <f t="shared" si="10"/>
        <v>0.96313364055299533</v>
      </c>
      <c r="S26" s="41">
        <f t="shared" si="11"/>
        <v>0.74215492648672376</v>
      </c>
      <c r="T26" s="43">
        <f t="shared" si="12"/>
        <v>0</v>
      </c>
      <c r="U26" s="44">
        <f>(R26*0.005*($H$18))/0.5335</f>
        <v>4.6116680127321966E-2</v>
      </c>
      <c r="V26" s="44">
        <f>(S26*0.005*($H$18))/0.8217</f>
        <v>2.3072103683952003E-2</v>
      </c>
      <c r="W26" s="45">
        <f t="shared" si="13"/>
        <v>0</v>
      </c>
      <c r="X26" s="46">
        <f t="shared" si="14"/>
        <v>1.9988069037414571</v>
      </c>
      <c r="Y26" s="47">
        <f t="shared" si="15"/>
        <v>0.69188783811273968</v>
      </c>
      <c r="Z26" s="40">
        <f t="shared" si="16"/>
        <v>0.46642291129727781</v>
      </c>
      <c r="AA26" s="51">
        <f t="shared" si="17"/>
        <v>6.7060641283893851E-4</v>
      </c>
      <c r="AB26" s="49">
        <f>$AA$26</f>
        <v>6.7060641283893851E-4</v>
      </c>
      <c r="AC26" s="40">
        <f t="shared" si="18"/>
        <v>0.41886908954917235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VB065-4</v>
      </c>
      <c r="B27" s="10">
        <v>894.4</v>
      </c>
      <c r="C27" s="10">
        <v>762.9</v>
      </c>
      <c r="D27" s="10">
        <v>931.5</v>
      </c>
      <c r="E27" s="10">
        <v>0</v>
      </c>
      <c r="G27" s="36" t="str">
        <f t="shared" si="6"/>
        <v>VB065-4</v>
      </c>
      <c r="H27" s="37">
        <f>$B$8</f>
        <v>63.4</v>
      </c>
      <c r="I27" s="37">
        <f>$C$8</f>
        <v>8.6</v>
      </c>
      <c r="J27" s="38">
        <f>$D$8</f>
        <v>0</v>
      </c>
      <c r="K27" s="37">
        <f t="shared" si="7"/>
        <v>0.13564668769716087</v>
      </c>
      <c r="L27" s="39">
        <f t="shared" si="8"/>
        <v>6.228038920898111E-4</v>
      </c>
      <c r="M27" s="40">
        <f t="shared" si="9"/>
        <v>0.96603746964804371</v>
      </c>
      <c r="N27" s="41">
        <f>$B$27</f>
        <v>894.4</v>
      </c>
      <c r="O27" s="41">
        <f>$C$27</f>
        <v>762.9</v>
      </c>
      <c r="P27" s="41">
        <f>$D$27</f>
        <v>931.5</v>
      </c>
      <c r="Q27" s="42">
        <f>$E$27</f>
        <v>0</v>
      </c>
      <c r="R27" s="41">
        <f t="shared" si="10"/>
        <v>0.96017176596886744</v>
      </c>
      <c r="S27" s="41">
        <f t="shared" si="11"/>
        <v>0.81900161030595808</v>
      </c>
      <c r="T27" s="43">
        <f t="shared" si="12"/>
        <v>0</v>
      </c>
      <c r="U27" s="44">
        <f>(R27*0.005*($H$18))/0.5335</f>
        <v>4.5974859909418408E-2</v>
      </c>
      <c r="V27" s="44">
        <f>(S27*0.005*($H$18))/0.8217</f>
        <v>2.546111249271717E-2</v>
      </c>
      <c r="W27" s="45">
        <f t="shared" si="13"/>
        <v>0</v>
      </c>
      <c r="X27" s="46">
        <f t="shared" si="14"/>
        <v>1.8056893595112522</v>
      </c>
      <c r="Y27" s="47">
        <f t="shared" si="15"/>
        <v>0.71435972402135572</v>
      </c>
      <c r="Z27" s="40">
        <f t="shared" si="16"/>
        <v>0.80502089031348711</v>
      </c>
      <c r="AA27" s="51">
        <f t="shared" si="17"/>
        <v>8.7183511492480562E-4</v>
      </c>
      <c r="AB27" s="49">
        <f>$AA$31</f>
        <v>4.1114887964762624E-4</v>
      </c>
      <c r="AC27" s="40">
        <f t="shared" si="18"/>
        <v>1.6984226249585219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VB065-5</v>
      </c>
      <c r="B28" s="10">
        <v>898.9</v>
      </c>
      <c r="C28" s="10">
        <v>700.9</v>
      </c>
      <c r="D28" s="10">
        <v>919.1</v>
      </c>
      <c r="E28" s="10">
        <v>0</v>
      </c>
      <c r="G28" s="36" t="str">
        <f t="shared" si="6"/>
        <v>VB065-5</v>
      </c>
      <c r="H28" s="37">
        <f>$B$9</f>
        <v>64.3</v>
      </c>
      <c r="I28" s="37">
        <f>$C$9</f>
        <v>9</v>
      </c>
      <c r="J28" s="38">
        <f>$D$9</f>
        <v>0</v>
      </c>
      <c r="K28" s="37">
        <f t="shared" si="7"/>
        <v>0.13996889580093314</v>
      </c>
      <c r="L28" s="39">
        <f t="shared" si="8"/>
        <v>6.4264874105111631E-4</v>
      </c>
      <c r="M28" s="40">
        <f t="shared" si="9"/>
        <v>1.1173222239569811</v>
      </c>
      <c r="N28" s="41">
        <f>$B$28</f>
        <v>898.9</v>
      </c>
      <c r="O28" s="41">
        <f>$C$28</f>
        <v>700.9</v>
      </c>
      <c r="P28" s="41">
        <f>$D$28</f>
        <v>919.1</v>
      </c>
      <c r="Q28" s="42">
        <f>$E$28</f>
        <v>0</v>
      </c>
      <c r="R28" s="41">
        <f t="shared" si="10"/>
        <v>0.97802197802197799</v>
      </c>
      <c r="S28" s="41">
        <f t="shared" si="11"/>
        <v>0.7625938418017626</v>
      </c>
      <c r="T28" s="43">
        <f t="shared" si="12"/>
        <v>0</v>
      </c>
      <c r="U28" s="44">
        <f t="shared" ref="U28:U33" si="19">(R28*0.005*($H$18))/0.5335</f>
        <v>4.6829562190386941E-2</v>
      </c>
      <c r="V28" s="44">
        <f t="shared" ref="V28:V33" si="20">(S28*0.005*($H$18))/0.8217</f>
        <v>2.3707508444476118E-2</v>
      </c>
      <c r="W28" s="45">
        <f t="shared" si="13"/>
        <v>0</v>
      </c>
      <c r="X28" s="46">
        <f t="shared" si="14"/>
        <v>1.9753050937454497</v>
      </c>
      <c r="Y28" s="47">
        <f t="shared" si="15"/>
        <v>0.70537070634863053</v>
      </c>
      <c r="Z28" s="40">
        <f t="shared" si="16"/>
        <v>0.66957773126119069</v>
      </c>
      <c r="AA28" s="51">
        <f t="shared" si="17"/>
        <v>9.1107942996074211E-4</v>
      </c>
      <c r="AB28" s="49">
        <f>$AA$32</f>
        <v>1.0795042519231473E-3</v>
      </c>
      <c r="AC28" s="40">
        <f t="shared" si="18"/>
        <v>1.5976716105262179</v>
      </c>
      <c r="AD28" s="38">
        <f>1-((((COUNT(AB24:AB33))-3)*((STDEV(AB26:AB33))^2))/(((COUNT(AB24:AB33))-1)*((STDEV(AB24:AB33))^2)))</f>
        <v>0.27069058263368007</v>
      </c>
    </row>
    <row r="29" spans="1:35" x14ac:dyDescent="0.25">
      <c r="A29" s="10" t="str">
        <f t="shared" si="5"/>
        <v>VB065-6</v>
      </c>
      <c r="B29" s="10">
        <v>909.2</v>
      </c>
      <c r="C29" s="10">
        <v>735</v>
      </c>
      <c r="D29" s="10">
        <v>934.4</v>
      </c>
      <c r="E29" s="10">
        <v>0</v>
      </c>
      <c r="G29" s="36" t="str">
        <f t="shared" si="6"/>
        <v>VB065-6</v>
      </c>
      <c r="H29" s="37">
        <f>$B$10</f>
        <v>67.7</v>
      </c>
      <c r="I29" s="37">
        <f>$C$10</f>
        <v>9.1999999999999993</v>
      </c>
      <c r="J29" s="38">
        <f>$D$10</f>
        <v>0</v>
      </c>
      <c r="K29" s="37">
        <f t="shared" si="7"/>
        <v>0.13589364844903987</v>
      </c>
      <c r="L29" s="39">
        <f t="shared" si="8"/>
        <v>6.2393777983948517E-4</v>
      </c>
      <c r="M29" s="40">
        <f t="shared" si="9"/>
        <v>0.97468152282062448</v>
      </c>
      <c r="N29" s="41">
        <f>$B$29</f>
        <v>909.2</v>
      </c>
      <c r="O29" s="41">
        <f>$C$29</f>
        <v>735</v>
      </c>
      <c r="P29" s="41">
        <f>$D$29</f>
        <v>934.4</v>
      </c>
      <c r="Q29" s="42">
        <f>$E$29</f>
        <v>0</v>
      </c>
      <c r="R29" s="41">
        <f t="shared" si="10"/>
        <v>0.97303082191780832</v>
      </c>
      <c r="S29" s="41">
        <f t="shared" si="11"/>
        <v>0.78660102739726034</v>
      </c>
      <c r="T29" s="43">
        <f t="shared" si="12"/>
        <v>0</v>
      </c>
      <c r="U29" s="44">
        <f t="shared" si="19"/>
        <v>4.6590576093515301E-2</v>
      </c>
      <c r="V29" s="44">
        <f t="shared" si="20"/>
        <v>2.4453843549790695E-2</v>
      </c>
      <c r="W29" s="45">
        <f t="shared" si="13"/>
        <v>0</v>
      </c>
      <c r="X29" s="46">
        <f t="shared" si="14"/>
        <v>1.905245529139491</v>
      </c>
      <c r="Y29" s="47">
        <f t="shared" si="15"/>
        <v>0.71044419643305989</v>
      </c>
      <c r="Z29" s="40">
        <f t="shared" si="16"/>
        <v>0.74602318386505528</v>
      </c>
      <c r="AA29" s="51">
        <f t="shared" si="17"/>
        <v>8.7823615559406488E-4</v>
      </c>
      <c r="AB29" s="49">
        <f>$AA$24</f>
        <v>7.949264621609104E-4</v>
      </c>
      <c r="AC29" s="40">
        <f t="shared" si="18"/>
        <v>0.19423378195195973</v>
      </c>
      <c r="AD29" s="38"/>
    </row>
    <row r="30" spans="1:35" x14ac:dyDescent="0.25">
      <c r="A30" s="10" t="str">
        <f t="shared" si="5"/>
        <v>VB065-7</v>
      </c>
      <c r="B30" s="10">
        <v>713.2</v>
      </c>
      <c r="C30" s="10">
        <v>540.1</v>
      </c>
      <c r="D30" s="10">
        <v>908.7</v>
      </c>
      <c r="E30" s="10">
        <v>0</v>
      </c>
      <c r="G30" s="36" t="str">
        <f t="shared" si="6"/>
        <v>VB065-7</v>
      </c>
      <c r="H30" s="37">
        <f>$B$11</f>
        <v>64.599999999999994</v>
      </c>
      <c r="I30" s="37">
        <f>$C$11</f>
        <v>4.8</v>
      </c>
      <c r="J30" s="38">
        <f>$D$11</f>
        <v>0</v>
      </c>
      <c r="K30" s="37">
        <f t="shared" si="7"/>
        <v>7.4303405572755415E-2</v>
      </c>
      <c r="L30" s="39">
        <f t="shared" si="8"/>
        <v>3.411542955590239E-4</v>
      </c>
      <c r="M30" s="40">
        <f t="shared" si="9"/>
        <v>1.1810834328820732</v>
      </c>
      <c r="N30" s="41">
        <f>$B$30</f>
        <v>713.2</v>
      </c>
      <c r="O30" s="41">
        <f>$C$30</f>
        <v>540.1</v>
      </c>
      <c r="P30" s="41">
        <f>$D$30</f>
        <v>908.7</v>
      </c>
      <c r="Q30" s="42">
        <f>$E$30</f>
        <v>0</v>
      </c>
      <c r="R30" s="41">
        <f t="shared" si="10"/>
        <v>0.78485748872014971</v>
      </c>
      <c r="S30" s="41">
        <f t="shared" si="11"/>
        <v>0.59436557719819527</v>
      </c>
      <c r="T30" s="43">
        <f t="shared" si="12"/>
        <v>0</v>
      </c>
      <c r="U30" s="44">
        <f t="shared" si="19"/>
        <v>3.7580477130939503E-2</v>
      </c>
      <c r="V30" s="44">
        <f t="shared" si="20"/>
        <v>1.8477630119907388E-2</v>
      </c>
      <c r="W30" s="45">
        <f t="shared" si="13"/>
        <v>0</v>
      </c>
      <c r="X30" s="46">
        <f t="shared" si="14"/>
        <v>2.0338364220447911</v>
      </c>
      <c r="Y30" s="47">
        <f t="shared" si="15"/>
        <v>0.560581072508469</v>
      </c>
      <c r="Z30" s="40">
        <f t="shared" si="16"/>
        <v>1.5120583628406654</v>
      </c>
      <c r="AA30" s="51">
        <f t="shared" si="17"/>
        <v>6.0857262631511678E-4</v>
      </c>
      <c r="AB30" s="49">
        <f>$AA$27</f>
        <v>8.7183511492480562E-4</v>
      </c>
      <c r="AC30" s="40">
        <f t="shared" si="18"/>
        <v>0.57352027765393654</v>
      </c>
      <c r="AD30" s="38" t="s">
        <v>82</v>
      </c>
    </row>
    <row r="31" spans="1:35" x14ac:dyDescent="0.25">
      <c r="A31" s="10" t="str">
        <f t="shared" si="5"/>
        <v>VB065-8</v>
      </c>
      <c r="B31" s="10">
        <v>891</v>
      </c>
      <c r="C31" s="10">
        <v>688.4</v>
      </c>
      <c r="D31" s="10">
        <v>865.3</v>
      </c>
      <c r="E31" s="10">
        <v>0</v>
      </c>
      <c r="G31" s="36" t="str">
        <f t="shared" si="6"/>
        <v>VB065-8</v>
      </c>
      <c r="H31" s="37">
        <f>$B$12</f>
        <v>72.400000000000006</v>
      </c>
      <c r="I31" s="37">
        <f>$C$12</f>
        <v>8.6999999999999993</v>
      </c>
      <c r="J31" s="38">
        <f>$D$12</f>
        <v>0</v>
      </c>
      <c r="K31" s="37">
        <f>I30/H31</f>
        <v>6.6298342541436461E-2</v>
      </c>
      <c r="L31" s="39">
        <f t="shared" si="8"/>
        <v>3.0440010349603517E-4</v>
      </c>
      <c r="M31" s="40">
        <f t="shared" si="9"/>
        <v>1.4612744752485172</v>
      </c>
      <c r="N31" s="41">
        <f>$B$31</f>
        <v>891</v>
      </c>
      <c r="O31" s="41">
        <f>$C$31</f>
        <v>688.4</v>
      </c>
      <c r="P31" s="41">
        <f>$D$31</f>
        <v>865.3</v>
      </c>
      <c r="Q31" s="42">
        <f>$E$31</f>
        <v>0</v>
      </c>
      <c r="R31" s="41">
        <f t="shared" si="10"/>
        <v>1.029700681844447</v>
      </c>
      <c r="S31" s="41">
        <f t="shared" si="11"/>
        <v>0.79556223275164684</v>
      </c>
      <c r="T31" s="43">
        <f t="shared" si="12"/>
        <v>0</v>
      </c>
      <c r="U31" s="44">
        <f t="shared" si="19"/>
        <v>4.9304037334051358E-2</v>
      </c>
      <c r="V31" s="44">
        <f t="shared" si="20"/>
        <v>2.4732429397153241E-2</v>
      </c>
      <c r="W31" s="45">
        <f t="shared" si="13"/>
        <v>0</v>
      </c>
      <c r="X31" s="46">
        <f t="shared" si="14"/>
        <v>1.9934975469788003</v>
      </c>
      <c r="Y31" s="47">
        <f t="shared" si="15"/>
        <v>0.74036466731204587</v>
      </c>
      <c r="Z31" s="40">
        <f t="shared" si="16"/>
        <v>1.1968536576417854</v>
      </c>
      <c r="AA31" s="51">
        <f t="shared" si="17"/>
        <v>4.1114887964762624E-4</v>
      </c>
      <c r="AB31" s="49">
        <f>$AA$25</f>
        <v>8.1783548445031964E-4</v>
      </c>
      <c r="AC31" s="40">
        <f t="shared" si="18"/>
        <v>0.30721304334642796</v>
      </c>
      <c r="AD31" s="38">
        <f>1-((((COUNT(AB24:AB33))-3)*((STDEV(AB24:AB31))^2))/(((COUNT(AB24:AB33))-1)*((STDEV(AB24:AB33))^2)))</f>
        <v>0.13220669477240221</v>
      </c>
    </row>
    <row r="32" spans="1:35" x14ac:dyDescent="0.25">
      <c r="A32" s="10" t="str">
        <f t="shared" si="5"/>
        <v>VB065-9</v>
      </c>
      <c r="B32" s="10">
        <v>698.8</v>
      </c>
      <c r="C32" s="10">
        <v>566.6</v>
      </c>
      <c r="D32" s="10">
        <v>902.7</v>
      </c>
      <c r="E32" s="10">
        <v>0</v>
      </c>
      <c r="G32" s="36" t="str">
        <f t="shared" si="6"/>
        <v>VB065-9</v>
      </c>
      <c r="H32" s="37">
        <f>$B$13</f>
        <v>65.400000000000006</v>
      </c>
      <c r="I32" s="37">
        <f>$C$13</f>
        <v>5.2</v>
      </c>
      <c r="J32" s="38">
        <f>$D$13</f>
        <v>0</v>
      </c>
      <c r="K32" s="37">
        <f>I31/H32</f>
        <v>0.1330275229357798</v>
      </c>
      <c r="L32" s="39">
        <f t="shared" si="8"/>
        <v>6.1077834222121119E-4</v>
      </c>
      <c r="M32" s="40">
        <f t="shared" si="9"/>
        <v>0.87436217593084953</v>
      </c>
      <c r="N32" s="41">
        <f>$B$32</f>
        <v>698.8</v>
      </c>
      <c r="O32" s="41">
        <f>$C$32</f>
        <v>566.6</v>
      </c>
      <c r="P32" s="41">
        <f>$D$32</f>
        <v>902.7</v>
      </c>
      <c r="Q32" s="42">
        <f>$E$32</f>
        <v>0</v>
      </c>
      <c r="R32" s="41">
        <f t="shared" si="10"/>
        <v>0.77412207820981493</v>
      </c>
      <c r="S32" s="41">
        <f t="shared" si="11"/>
        <v>0.62767253794173039</v>
      </c>
      <c r="T32" s="43">
        <f t="shared" si="12"/>
        <v>0</v>
      </c>
      <c r="U32" s="44">
        <f t="shared" si="19"/>
        <v>3.7066445150646152E-2</v>
      </c>
      <c r="V32" s="44">
        <f t="shared" si="20"/>
        <v>1.9513076526373983E-2</v>
      </c>
      <c r="W32" s="45">
        <f t="shared" si="13"/>
        <v>0</v>
      </c>
      <c r="X32" s="46">
        <f t="shared" si="14"/>
        <v>1.8995695066611837</v>
      </c>
      <c r="Y32" s="47">
        <f t="shared" si="15"/>
        <v>0.56579521677020139</v>
      </c>
      <c r="Z32" s="40">
        <f t="shared" si="16"/>
        <v>1.43349358565636</v>
      </c>
      <c r="AA32" s="51">
        <f t="shared" si="17"/>
        <v>1.0795042519231473E-3</v>
      </c>
      <c r="AB32" s="49">
        <f>$AA$29</f>
        <v>8.7823615559406488E-4</v>
      </c>
      <c r="AC32" s="40">
        <f t="shared" si="18"/>
        <v>0.6050879647351608</v>
      </c>
      <c r="AD32" s="38"/>
    </row>
    <row r="33" spans="1:30" x14ac:dyDescent="0.25">
      <c r="A33" s="10" t="str">
        <f t="shared" si="5"/>
        <v>VB065-10</v>
      </c>
      <c r="B33" s="10">
        <v>820.3</v>
      </c>
      <c r="C33" s="10">
        <v>676.1</v>
      </c>
      <c r="D33" s="10">
        <v>895.5</v>
      </c>
      <c r="E33" s="10">
        <v>0</v>
      </c>
      <c r="G33" s="36" t="str">
        <f t="shared" si="6"/>
        <v>VB065-10</v>
      </c>
      <c r="H33" s="37">
        <f>$B$14</f>
        <v>69.3</v>
      </c>
      <c r="I33" s="52">
        <f>$C$14</f>
        <v>7.7</v>
      </c>
      <c r="J33" s="38">
        <f>$D$14</f>
        <v>0</v>
      </c>
      <c r="K33" s="37">
        <f>I32/H33</f>
        <v>7.5036075036075039E-2</v>
      </c>
      <c r="L33" s="39">
        <f t="shared" si="8"/>
        <v>3.4451825085433902E-4</v>
      </c>
      <c r="M33" s="40">
        <f t="shared" si="9"/>
        <v>1.1554387352907582</v>
      </c>
      <c r="N33" s="41">
        <f>$B$33</f>
        <v>820.3</v>
      </c>
      <c r="O33" s="41">
        <f>$C$33</f>
        <v>676.1</v>
      </c>
      <c r="P33" s="41">
        <f>$D$33</f>
        <v>895.5</v>
      </c>
      <c r="Q33" s="42">
        <f>$E$33</f>
        <v>0</v>
      </c>
      <c r="R33" s="41">
        <f t="shared" si="10"/>
        <v>0.91602456728084869</v>
      </c>
      <c r="S33" s="41">
        <f t="shared" si="11"/>
        <v>0.75499720826354</v>
      </c>
      <c r="T33" s="43">
        <f t="shared" si="12"/>
        <v>0</v>
      </c>
      <c r="U33" s="44">
        <f t="shared" si="19"/>
        <v>4.386100763109519E-2</v>
      </c>
      <c r="V33" s="44">
        <f t="shared" si="20"/>
        <v>2.3471344389792054E-2</v>
      </c>
      <c r="W33" s="45">
        <f t="shared" si="13"/>
        <v>0</v>
      </c>
      <c r="X33" s="46">
        <f t="shared" si="14"/>
        <v>1.8687045319044795</v>
      </c>
      <c r="Y33" s="47">
        <f t="shared" si="15"/>
        <v>0.67332352020887254</v>
      </c>
      <c r="Z33" s="40">
        <f t="shared" si="16"/>
        <v>0.18670270669915082</v>
      </c>
      <c r="AA33" s="51">
        <f t="shared" si="17"/>
        <v>5.1166822562126685E-4</v>
      </c>
      <c r="AB33" s="49">
        <f>$AA$28</f>
        <v>9.1107942996074211E-4</v>
      </c>
      <c r="AC33" s="40">
        <f t="shared" si="18"/>
        <v>0.76705947241658934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919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66.299999999999983</v>
      </c>
      <c r="I36" s="37">
        <f>AVERAGE(I24:I32)</f>
        <v>7.3777777777777782</v>
      </c>
      <c r="J36" s="38">
        <f>AVERAGE(J24:J28)</f>
        <v>0</v>
      </c>
      <c r="K36" s="68">
        <f>AVERAGE(K24:K33)</f>
        <v>0.10804698011966193</v>
      </c>
      <c r="L36" s="69">
        <f>AVERAGE(L24:L33)</f>
        <v>4.9608347162379235E-4</v>
      </c>
      <c r="M36" s="68"/>
      <c r="N36" s="37">
        <f t="shared" ref="N36:Y36" si="21">AVERAGE(N24:N33)</f>
        <v>830.11999999999989</v>
      </c>
      <c r="O36" s="37">
        <f t="shared" si="21"/>
        <v>658.84000000000015</v>
      </c>
      <c r="P36" s="37">
        <f t="shared" si="21"/>
        <v>911.41000000000008</v>
      </c>
      <c r="Q36" s="38">
        <f t="shared" si="21"/>
        <v>0</v>
      </c>
      <c r="R36" s="37">
        <f t="shared" si="21"/>
        <v>0.91101241403547706</v>
      </c>
      <c r="S36" s="37">
        <f t="shared" si="21"/>
        <v>0.72285917328699889</v>
      </c>
      <c r="T36" s="70">
        <f t="shared" si="21"/>
        <v>0</v>
      </c>
      <c r="U36" s="37">
        <f t="shared" si="21"/>
        <v>4.3621016150958328E-2</v>
      </c>
      <c r="V36" s="37">
        <f t="shared" si="21"/>
        <v>2.2472237533913093E-2</v>
      </c>
      <c r="W36" s="70">
        <f t="shared" si="21"/>
        <v>0</v>
      </c>
      <c r="X36" s="40">
        <f t="shared" si="21"/>
        <v>1.9451998743521766</v>
      </c>
      <c r="Y36" s="37">
        <f t="shared" si="21"/>
        <v>0.66093253684871411</v>
      </c>
      <c r="Z36" s="40"/>
      <c r="AA36" s="68">
        <f>AVERAGE(AA24:AA33)</f>
        <v>7.5554130434369389E-4</v>
      </c>
      <c r="AB36" s="68">
        <f>AVERAGE(AB24:AB33)</f>
        <v>7.5554130434369378E-4</v>
      </c>
      <c r="AC36" s="68"/>
      <c r="AD36" s="68"/>
    </row>
    <row r="37" spans="1:30" x14ac:dyDescent="0.25">
      <c r="G37" s="67" t="s">
        <v>86</v>
      </c>
      <c r="H37" s="37">
        <f>STDEV(H24:H33)</f>
        <v>2.7708803254160554</v>
      </c>
      <c r="I37" s="37">
        <f>STDEV(I24:I32)</f>
        <v>1.6467982403574601</v>
      </c>
      <c r="J37" s="38">
        <f>STDEV(J24:J28)</f>
        <v>0</v>
      </c>
      <c r="K37" s="40">
        <f>STDEV(K24:K33)</f>
        <v>2.8570017669764271E-2</v>
      </c>
      <c r="L37" s="49">
        <f>STDEV(L24:L33)</f>
        <v>1.3117547139469319E-4</v>
      </c>
      <c r="M37" s="51"/>
      <c r="N37" s="37">
        <f t="shared" ref="N37:Y37" si="22">STDEV(N24:N33)</f>
        <v>80.372449674416828</v>
      </c>
      <c r="O37" s="37">
        <f t="shared" si="22"/>
        <v>75.067039667514607</v>
      </c>
      <c r="P37" s="37">
        <f t="shared" si="22"/>
        <v>20.350236143866031</v>
      </c>
      <c r="Q37" s="38">
        <f t="shared" si="22"/>
        <v>0</v>
      </c>
      <c r="R37" s="37">
        <f t="shared" si="22"/>
        <v>8.8595460764497175E-2</v>
      </c>
      <c r="S37" s="37">
        <f t="shared" si="22"/>
        <v>8.0276915346670474E-2</v>
      </c>
      <c r="T37" s="70">
        <f t="shared" si="22"/>
        <v>0</v>
      </c>
      <c r="U37" s="37">
        <f t="shared" si="22"/>
        <v>4.2421200472897496E-3</v>
      </c>
      <c r="V37" s="37">
        <f t="shared" si="22"/>
        <v>2.495647806414366E-3</v>
      </c>
      <c r="W37" s="70">
        <f t="shared" si="22"/>
        <v>0</v>
      </c>
      <c r="X37" s="40">
        <f t="shared" si="22"/>
        <v>7.6027697582717824E-2</v>
      </c>
      <c r="Y37" s="37">
        <f t="shared" si="22"/>
        <v>6.6367454330081135E-2</v>
      </c>
      <c r="Z37" s="40"/>
      <c r="AA37" s="71">
        <f>STDEV(AA24:AA33)</f>
        <v>2.0277192474663257E-4</v>
      </c>
      <c r="AB37" s="51">
        <f>STDEV(AB24:AB33)</f>
        <v>2.0277192474663257E-4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4.1793066748356802</v>
      </c>
      <c r="I38" s="37">
        <f>(I37/I36)*100</f>
        <v>22.321060486772801</v>
      </c>
      <c r="J38" s="38" t="e">
        <f>(J37/J36)*100</f>
        <v>#DIV/0!</v>
      </c>
      <c r="K38" s="72">
        <f>(K37/K36)*100</f>
        <v>26.442217670612362</v>
      </c>
      <c r="L38" s="72">
        <f>(L37/L36)*100</f>
        <v>26.442217670612262</v>
      </c>
      <c r="M38" s="40"/>
      <c r="N38" s="37">
        <f t="shared" ref="N38:Y38" si="23">(N37/N36)*100</f>
        <v>9.6820278603595664</v>
      </c>
      <c r="O38" s="37">
        <f t="shared" si="23"/>
        <v>11.393819389763006</v>
      </c>
      <c r="P38" s="37">
        <f t="shared" si="23"/>
        <v>2.232830026427846</v>
      </c>
      <c r="Q38" s="38" t="e">
        <f t="shared" si="23"/>
        <v>#DIV/0!</v>
      </c>
      <c r="R38" s="37">
        <f t="shared" si="23"/>
        <v>9.7249455001440896</v>
      </c>
      <c r="S38" s="37">
        <f t="shared" si="23"/>
        <v>11.105470928954773</v>
      </c>
      <c r="T38" s="70" t="e">
        <f t="shared" si="23"/>
        <v>#DIV/0!</v>
      </c>
      <c r="U38" s="37">
        <f t="shared" si="23"/>
        <v>9.7249455001440932</v>
      </c>
      <c r="V38" s="37">
        <f t="shared" si="23"/>
        <v>11.105470928954704</v>
      </c>
      <c r="W38" s="70" t="e">
        <f t="shared" si="23"/>
        <v>#DIV/0!</v>
      </c>
      <c r="X38" s="40">
        <f t="shared" si="23"/>
        <v>3.9084774055950344</v>
      </c>
      <c r="Y38" s="37">
        <f t="shared" si="23"/>
        <v>10.041486933979238</v>
      </c>
      <c r="Z38" s="40"/>
      <c r="AA38" s="71">
        <f>(AA37/AA36)*100</f>
        <v>26.83796684322531</v>
      </c>
      <c r="AB38" s="71">
        <f>(AB37/AB36)*100</f>
        <v>26.83796684322531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VB065-1</v>
      </c>
      <c r="H41" s="83">
        <f>$B$5</f>
        <v>65.2</v>
      </c>
      <c r="I41" s="83">
        <f>$C$5</f>
        <v>6.6</v>
      </c>
      <c r="J41" s="84">
        <f>$D$5</f>
        <v>0</v>
      </c>
      <c r="K41" s="83">
        <f t="shared" ref="K41:K49" si="25">I41/H41</f>
        <v>0.10122699386503066</v>
      </c>
      <c r="L41" s="85">
        <f t="shared" ref="L41:L50" si="26">K41/$H$17</f>
        <v>4.6477040342071007E-4</v>
      </c>
      <c r="M41" s="86">
        <f>$B$24</f>
        <v>753.7</v>
      </c>
      <c r="N41" s="86">
        <f>$C$24</f>
        <v>569.20000000000005</v>
      </c>
      <c r="O41" s="86">
        <f>$D$24</f>
        <v>919.9</v>
      </c>
      <c r="P41" s="87">
        <f>$E$24</f>
        <v>0</v>
      </c>
      <c r="Q41" s="86">
        <f t="shared" ref="Q41:Q50" si="27">M41/O41</f>
        <v>0.81932818784650507</v>
      </c>
      <c r="R41" s="86">
        <f t="shared" ref="R41:R50" si="28">N41/O41</f>
        <v>0.61876290901184916</v>
      </c>
      <c r="S41" s="88">
        <f t="shared" ref="S41:S50" si="29">P41/O41</f>
        <v>0</v>
      </c>
      <c r="T41" s="89">
        <f t="shared" ref="T41:T50" si="30">(Q41*0.005*($H$18))/0.5335</f>
        <v>3.9231000109726286E-2</v>
      </c>
      <c r="U41" s="89">
        <f t="shared" ref="U41:U50" si="31">(R41*0.005*($H$18))/0.8217</f>
        <v>1.9236094086293887E-2</v>
      </c>
      <c r="V41" s="90">
        <f t="shared" ref="V41:V50" si="32">(S41*0.005*(100/20))/0.7126</f>
        <v>0</v>
      </c>
      <c r="W41" s="91">
        <f t="shared" ref="W41:W50" si="33">T41/U41</f>
        <v>2.0394472980707232</v>
      </c>
      <c r="X41" s="91">
        <f t="shared" ref="X41:X50" si="34">(T41+U41+V41)*10</f>
        <v>0.58467094196020164</v>
      </c>
      <c r="Y41" s="92">
        <f t="shared" ref="Y41:Y50" si="35">L41/X41</f>
        <v>7.949264621609104E-4</v>
      </c>
      <c r="Z41" s="84">
        <f>(Y41*900000)</f>
        <v>715.43381594481934</v>
      </c>
      <c r="AA41" s="93">
        <f t="shared" ref="AA41:AA50" si="36">(Z41*0.2125)+26.378</f>
        <v>178.4076858882741</v>
      </c>
      <c r="AB41" s="93">
        <f>-0.000006*(AA41)^2 + 0.0266*(AA41) + 3.4677</f>
        <v>8.0223686303240367</v>
      </c>
      <c r="AC41" s="94">
        <f t="shared" ref="AC41:AC50" si="37">ABS(Y41-$C$42)</f>
        <v>1.8631948649324966E-5</v>
      </c>
      <c r="AD41" s="95">
        <f t="shared" ref="AD41:AD50" si="38">ABS(AB41-$D$42)</f>
        <v>8.7308981072823144E-2</v>
      </c>
    </row>
    <row r="42" spans="1:30" x14ac:dyDescent="0.25">
      <c r="A42" s="141" t="s">
        <v>96</v>
      </c>
      <c r="B42" s="141"/>
      <c r="C42" s="96">
        <f>MEDIAN(Y41:Y50)</f>
        <v>7.7629451351158543E-4</v>
      </c>
      <c r="D42" s="97">
        <f>MEDIAN(AB41:AB50)</f>
        <v>7.9350596492512135</v>
      </c>
      <c r="G42" s="82" t="str">
        <f t="shared" si="24"/>
        <v>VB065-2</v>
      </c>
      <c r="H42" s="83">
        <f>$B$6</f>
        <v>64.400000000000006</v>
      </c>
      <c r="I42" s="83">
        <f>$C$6</f>
        <v>7.6</v>
      </c>
      <c r="J42" s="84">
        <f>$D$6</f>
        <v>0</v>
      </c>
      <c r="K42" s="83">
        <f t="shared" si="25"/>
        <v>0.11801242236024843</v>
      </c>
      <c r="L42" s="85">
        <f t="shared" si="26"/>
        <v>5.4183848650251807E-4</v>
      </c>
      <c r="M42" s="86">
        <f>$B$25</f>
        <v>843.9</v>
      </c>
      <c r="N42" s="86">
        <f>$C$25</f>
        <v>672.8</v>
      </c>
      <c r="O42" s="86">
        <f>$D$25</f>
        <v>925.6</v>
      </c>
      <c r="P42" s="87">
        <f>$E$25</f>
        <v>0</v>
      </c>
      <c r="Q42" s="86">
        <f t="shared" si="27"/>
        <v>0.91173292999135691</v>
      </c>
      <c r="R42" s="86">
        <f t="shared" si="28"/>
        <v>0.72687986171132235</v>
      </c>
      <c r="S42" s="88">
        <f t="shared" si="29"/>
        <v>0</v>
      </c>
      <c r="T42" s="89">
        <f t="shared" si="30"/>
        <v>4.3655515832482131E-2</v>
      </c>
      <c r="U42" s="89">
        <f t="shared" si="31"/>
        <v>2.259723264867437E-2</v>
      </c>
      <c r="V42" s="90">
        <f t="shared" si="32"/>
        <v>0</v>
      </c>
      <c r="W42" s="91">
        <f t="shared" si="33"/>
        <v>1.9318965517241382</v>
      </c>
      <c r="X42" s="91">
        <f t="shared" si="34"/>
        <v>0.66252748481156498</v>
      </c>
      <c r="Y42" s="90">
        <f t="shared" si="35"/>
        <v>8.1783548445031964E-4</v>
      </c>
      <c r="Z42" s="84">
        <f>(Y42*900000)</f>
        <v>736.05193600528764</v>
      </c>
      <c r="AA42" s="93">
        <f>(Z42*0.2125)+26.378</f>
        <v>182.78903640112361</v>
      </c>
      <c r="AB42" s="93">
        <f t="shared" ref="AB42:AB50" si="39">-0.000006*(AA42)^2 + 0.0266*(AA42) + 3.4677</f>
        <v>8.1294173772991805</v>
      </c>
      <c r="AC42" s="94">
        <f t="shared" si="37"/>
        <v>4.154097093873421E-5</v>
      </c>
      <c r="AD42" s="95">
        <f t="shared" si="38"/>
        <v>0.19435772804796692</v>
      </c>
    </row>
    <row r="43" spans="1:30" x14ac:dyDescent="0.25">
      <c r="A43" s="141" t="s">
        <v>97</v>
      </c>
      <c r="B43" s="141"/>
      <c r="C43" s="96">
        <f>MEDIAN(AC41:AC50)</f>
        <v>9.8741121747849821E-5</v>
      </c>
      <c r="D43" s="97">
        <f>MEDIAN(AD41:AD50)</f>
        <v>0.46063339627993649</v>
      </c>
      <c r="G43" s="82" t="str">
        <f t="shared" si="24"/>
        <v>VB065-3</v>
      </c>
      <c r="H43" s="83">
        <f>$B$7</f>
        <v>66.3</v>
      </c>
      <c r="I43" s="83">
        <f>$C$7</f>
        <v>6.7</v>
      </c>
      <c r="J43" s="84">
        <f>$D$7</f>
        <v>0</v>
      </c>
      <c r="K43" s="83">
        <f t="shared" si="25"/>
        <v>0.10105580693815988</v>
      </c>
      <c r="L43" s="85">
        <f t="shared" si="26"/>
        <v>4.6398442120367255E-4</v>
      </c>
      <c r="M43" s="86">
        <f>$B$26</f>
        <v>877.8</v>
      </c>
      <c r="N43" s="86">
        <f>$C$26</f>
        <v>676.4</v>
      </c>
      <c r="O43" s="86">
        <f>$D$26</f>
        <v>911.4</v>
      </c>
      <c r="P43" s="87">
        <f>$E$26</f>
        <v>0</v>
      </c>
      <c r="Q43" s="86">
        <f t="shared" si="27"/>
        <v>0.96313364055299533</v>
      </c>
      <c r="R43" s="86">
        <f t="shared" si="28"/>
        <v>0.74215492648672376</v>
      </c>
      <c r="S43" s="88">
        <f t="shared" si="29"/>
        <v>0</v>
      </c>
      <c r="T43" s="89">
        <f t="shared" si="30"/>
        <v>4.6116680127321966E-2</v>
      </c>
      <c r="U43" s="89">
        <f t="shared" si="31"/>
        <v>2.3072103683952003E-2</v>
      </c>
      <c r="V43" s="90">
        <f t="shared" si="32"/>
        <v>0</v>
      </c>
      <c r="W43" s="91">
        <f t="shared" si="33"/>
        <v>1.9988069037414571</v>
      </c>
      <c r="X43" s="91">
        <f t="shared" si="34"/>
        <v>0.69188783811273968</v>
      </c>
      <c r="Y43" s="90">
        <f t="shared" si="35"/>
        <v>6.7060641283893851E-4</v>
      </c>
      <c r="Z43" s="84">
        <f t="shared" ref="Z43:Z50" si="40">(Y43*900000)</f>
        <v>603.54577155504467</v>
      </c>
      <c r="AA43" s="93">
        <f t="shared" si="36"/>
        <v>154.631476455447</v>
      </c>
      <c r="AB43" s="93">
        <f t="shared" si="39"/>
        <v>7.4374319126501414</v>
      </c>
      <c r="AC43" s="94">
        <f t="shared" si="37"/>
        <v>1.0568810067264692E-4</v>
      </c>
      <c r="AD43" s="95">
        <f t="shared" si="38"/>
        <v>0.49762773660107218</v>
      </c>
    </row>
    <row r="44" spans="1:30" x14ac:dyDescent="0.25">
      <c r="A44" s="141" t="s">
        <v>98</v>
      </c>
      <c r="B44" s="141"/>
      <c r="C44" s="96">
        <f>C43*1.483</f>
        <v>1.4643308355206131E-4</v>
      </c>
      <c r="D44" s="97">
        <f>D43*1.483</f>
        <v>0.6831193266831459</v>
      </c>
      <c r="G44" s="82" t="str">
        <f t="shared" si="24"/>
        <v>VB065-4</v>
      </c>
      <c r="H44" s="83">
        <f>$B$8</f>
        <v>63.4</v>
      </c>
      <c r="I44" s="83">
        <f>$C$8</f>
        <v>8.6</v>
      </c>
      <c r="J44" s="84">
        <f>$D$8</f>
        <v>0</v>
      </c>
      <c r="K44" s="83">
        <f t="shared" si="25"/>
        <v>0.13564668769716087</v>
      </c>
      <c r="L44" s="85">
        <f t="shared" si="26"/>
        <v>6.228038920898111E-4</v>
      </c>
      <c r="M44" s="86">
        <f>$B$27</f>
        <v>894.4</v>
      </c>
      <c r="N44" s="86">
        <f>$C$27</f>
        <v>762.9</v>
      </c>
      <c r="O44" s="86">
        <f>$D$27</f>
        <v>931.5</v>
      </c>
      <c r="P44" s="87">
        <f>$E$27</f>
        <v>0</v>
      </c>
      <c r="Q44" s="86">
        <f t="shared" si="27"/>
        <v>0.96017176596886744</v>
      </c>
      <c r="R44" s="86">
        <f t="shared" si="28"/>
        <v>0.81900161030595808</v>
      </c>
      <c r="S44" s="88">
        <f t="shared" si="29"/>
        <v>0</v>
      </c>
      <c r="T44" s="89">
        <f>(Q44*0.005*($H$18))/0.5335</f>
        <v>4.5974859909418408E-2</v>
      </c>
      <c r="U44" s="89">
        <f t="shared" si="31"/>
        <v>2.546111249271717E-2</v>
      </c>
      <c r="V44" s="90">
        <f t="shared" si="32"/>
        <v>0</v>
      </c>
      <c r="W44" s="91">
        <f t="shared" si="33"/>
        <v>1.8056893595112522</v>
      </c>
      <c r="X44" s="91">
        <f t="shared" si="34"/>
        <v>0.71435972402135572</v>
      </c>
      <c r="Y44" s="90">
        <f t="shared" si="35"/>
        <v>8.7183511492480562E-4</v>
      </c>
      <c r="Z44" s="84">
        <f t="shared" si="40"/>
        <v>784.65160343232503</v>
      </c>
      <c r="AA44" s="93">
        <f t="shared" si="36"/>
        <v>193.11646572936905</v>
      </c>
      <c r="AB44" s="93">
        <f t="shared" si="39"/>
        <v>8.3808341723864004</v>
      </c>
      <c r="AC44" s="94">
        <f t="shared" si="37"/>
        <v>9.5540601413220193E-5</v>
      </c>
      <c r="AD44" s="95">
        <f t="shared" si="38"/>
        <v>0.44577452313518684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VB065-5</v>
      </c>
      <c r="H45" s="83">
        <f>$B$9</f>
        <v>64.3</v>
      </c>
      <c r="I45" s="83">
        <f>$C$9</f>
        <v>9</v>
      </c>
      <c r="J45" s="84">
        <f>$D$9</f>
        <v>0</v>
      </c>
      <c r="K45" s="83">
        <f t="shared" si="25"/>
        <v>0.13996889580093314</v>
      </c>
      <c r="L45" s="85">
        <f t="shared" si="26"/>
        <v>6.4264874105111631E-4</v>
      </c>
      <c r="M45" s="86">
        <f>$B$28</f>
        <v>898.9</v>
      </c>
      <c r="N45" s="86">
        <f>$C$28</f>
        <v>700.9</v>
      </c>
      <c r="O45" s="86">
        <f>$D$28</f>
        <v>919.1</v>
      </c>
      <c r="P45" s="87">
        <f>$E$28</f>
        <v>0</v>
      </c>
      <c r="Q45" s="86">
        <f t="shared" si="27"/>
        <v>0.97802197802197799</v>
      </c>
      <c r="R45" s="86">
        <f t="shared" si="28"/>
        <v>0.7625938418017626</v>
      </c>
      <c r="S45" s="88">
        <f t="shared" si="29"/>
        <v>0</v>
      </c>
      <c r="T45" s="89">
        <f t="shared" ref="T45:T49" si="41">(Q45*0.005*($H$18))/0.5335</f>
        <v>4.6829562190386941E-2</v>
      </c>
      <c r="U45" s="89">
        <f t="shared" si="31"/>
        <v>2.3707508444476118E-2</v>
      </c>
      <c r="V45" s="90">
        <f t="shared" si="32"/>
        <v>0</v>
      </c>
      <c r="W45" s="91">
        <f t="shared" si="33"/>
        <v>1.9753050937454497</v>
      </c>
      <c r="X45" s="91">
        <f t="shared" si="34"/>
        <v>0.70537070634863053</v>
      </c>
      <c r="Y45" s="90">
        <f t="shared" si="35"/>
        <v>9.1107942996074211E-4</v>
      </c>
      <c r="Z45" s="84">
        <f t="shared" si="40"/>
        <v>819.97148696466786</v>
      </c>
      <c r="AA45" s="93">
        <f t="shared" si="36"/>
        <v>200.6219409799919</v>
      </c>
      <c r="AB45" s="93">
        <f t="shared" si="39"/>
        <v>8.5627486508523081</v>
      </c>
      <c r="AC45" s="94">
        <f t="shared" si="37"/>
        <v>1.3478491644915668E-4</v>
      </c>
      <c r="AD45" s="95">
        <f t="shared" si="38"/>
        <v>0.62768900160109453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9.0758497750606371E-5</v>
      </c>
      <c r="D46" s="97">
        <f>_xlfn.CONFIDENCE.NORM(0.05,D44,D45)</f>
        <v>0.4233939651494506</v>
      </c>
      <c r="G46" s="82" t="str">
        <f t="shared" si="24"/>
        <v>VB065-6</v>
      </c>
      <c r="H46" s="83">
        <f>$B$10</f>
        <v>67.7</v>
      </c>
      <c r="I46" s="83">
        <f>$C$10</f>
        <v>9.1999999999999993</v>
      </c>
      <c r="J46" s="84">
        <f>$D$10</f>
        <v>0</v>
      </c>
      <c r="K46" s="83">
        <f t="shared" si="25"/>
        <v>0.13589364844903987</v>
      </c>
      <c r="L46" s="85">
        <f t="shared" si="26"/>
        <v>6.2393777983948517E-4</v>
      </c>
      <c r="M46" s="86">
        <f>$B$29</f>
        <v>909.2</v>
      </c>
      <c r="N46" s="86">
        <f>$C$29</f>
        <v>735</v>
      </c>
      <c r="O46" s="86">
        <f>$D$29</f>
        <v>934.4</v>
      </c>
      <c r="P46" s="87">
        <f>$E$29</f>
        <v>0</v>
      </c>
      <c r="Q46" s="86">
        <f t="shared" si="27"/>
        <v>0.97303082191780832</v>
      </c>
      <c r="R46" s="86">
        <f t="shared" si="28"/>
        <v>0.78660102739726034</v>
      </c>
      <c r="S46" s="88">
        <f t="shared" si="29"/>
        <v>0</v>
      </c>
      <c r="T46" s="89">
        <f t="shared" si="41"/>
        <v>4.6590576093515301E-2</v>
      </c>
      <c r="U46" s="89">
        <f t="shared" si="31"/>
        <v>2.4453843549790695E-2</v>
      </c>
      <c r="V46" s="90">
        <f t="shared" si="32"/>
        <v>0</v>
      </c>
      <c r="W46" s="91">
        <f t="shared" si="33"/>
        <v>1.905245529139491</v>
      </c>
      <c r="X46" s="91">
        <f t="shared" si="34"/>
        <v>0.71044419643305989</v>
      </c>
      <c r="Y46" s="90">
        <f t="shared" si="35"/>
        <v>8.7823615559406488E-4</v>
      </c>
      <c r="Z46" s="84">
        <f t="shared" si="40"/>
        <v>790.41254003465838</v>
      </c>
      <c r="AA46" s="93">
        <f t="shared" si="36"/>
        <v>194.34066475736489</v>
      </c>
      <c r="AB46" s="93">
        <f t="shared" si="39"/>
        <v>8.4105519186758997</v>
      </c>
      <c r="AC46" s="94">
        <f t="shared" si="37"/>
        <v>1.0194164208247945E-4</v>
      </c>
      <c r="AD46" s="95">
        <f t="shared" si="38"/>
        <v>0.47549226942468614</v>
      </c>
    </row>
    <row r="47" spans="1:30" x14ac:dyDescent="0.25">
      <c r="G47" s="82" t="str">
        <f t="shared" si="24"/>
        <v>VB065-7</v>
      </c>
      <c r="H47" s="83">
        <f>$B$11</f>
        <v>64.599999999999994</v>
      </c>
      <c r="I47" s="83">
        <f>$C$11</f>
        <v>4.8</v>
      </c>
      <c r="J47" s="84">
        <f>$D$11</f>
        <v>0</v>
      </c>
      <c r="K47" s="83">
        <f t="shared" si="25"/>
        <v>7.4303405572755415E-2</v>
      </c>
      <c r="L47" s="85">
        <f t="shared" si="26"/>
        <v>3.411542955590239E-4</v>
      </c>
      <c r="M47" s="86">
        <f>$B$30</f>
        <v>713.2</v>
      </c>
      <c r="N47" s="86">
        <f>$C$30</f>
        <v>540.1</v>
      </c>
      <c r="O47" s="86">
        <f>$D$30</f>
        <v>908.7</v>
      </c>
      <c r="P47" s="87">
        <f>$E$30</f>
        <v>0</v>
      </c>
      <c r="Q47" s="86">
        <f t="shared" si="27"/>
        <v>0.78485748872014971</v>
      </c>
      <c r="R47" s="86">
        <f t="shared" si="28"/>
        <v>0.59436557719819527</v>
      </c>
      <c r="S47" s="88">
        <f t="shared" si="29"/>
        <v>0</v>
      </c>
      <c r="T47" s="89">
        <f t="shared" si="41"/>
        <v>3.7580477130939503E-2</v>
      </c>
      <c r="U47" s="89">
        <f t="shared" si="31"/>
        <v>1.8477630119907388E-2</v>
      </c>
      <c r="V47" s="90">
        <f t="shared" si="32"/>
        <v>0</v>
      </c>
      <c r="W47" s="91">
        <f t="shared" si="33"/>
        <v>2.0338364220447911</v>
      </c>
      <c r="X47" s="91">
        <f t="shared" si="34"/>
        <v>0.560581072508469</v>
      </c>
      <c r="Y47" s="90">
        <f t="shared" si="35"/>
        <v>6.0857262631511678E-4</v>
      </c>
      <c r="Z47" s="84">
        <f t="shared" si="40"/>
        <v>547.71536368360512</v>
      </c>
      <c r="AA47" s="93">
        <f t="shared" si="36"/>
        <v>142.76751478276609</v>
      </c>
      <c r="AB47" s="93">
        <f t="shared" si="39"/>
        <v>7.1430205135580938</v>
      </c>
      <c r="AC47" s="94">
        <f t="shared" si="37"/>
        <v>1.6772188719646865E-4</v>
      </c>
      <c r="AD47" s="95">
        <f t="shared" si="38"/>
        <v>0.79203913569311979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VB065-8</v>
      </c>
      <c r="H48" s="83">
        <f>$B$12</f>
        <v>72.400000000000006</v>
      </c>
      <c r="I48" s="83">
        <f>$C$12</f>
        <v>8.6999999999999993</v>
      </c>
      <c r="J48" s="84">
        <f>$D$12</f>
        <v>0</v>
      </c>
      <c r="K48" s="83">
        <f t="shared" si="25"/>
        <v>0.12016574585635358</v>
      </c>
      <c r="L48" s="85">
        <f t="shared" si="26"/>
        <v>5.5172518758656367E-4</v>
      </c>
      <c r="M48" s="86">
        <f>$B$31</f>
        <v>891</v>
      </c>
      <c r="N48" s="86">
        <f>$C$31</f>
        <v>688.4</v>
      </c>
      <c r="O48" s="86">
        <f>$D$31</f>
        <v>865.3</v>
      </c>
      <c r="P48" s="87">
        <f>$E$31</f>
        <v>0</v>
      </c>
      <c r="Q48" s="86">
        <f t="shared" si="27"/>
        <v>1.029700681844447</v>
      </c>
      <c r="R48" s="86">
        <f t="shared" si="28"/>
        <v>0.79556223275164684</v>
      </c>
      <c r="S48" s="88">
        <f t="shared" si="29"/>
        <v>0</v>
      </c>
      <c r="T48" s="89">
        <f t="shared" si="41"/>
        <v>4.9304037334051358E-2</v>
      </c>
      <c r="U48" s="89">
        <f t="shared" si="31"/>
        <v>2.4732429397153241E-2</v>
      </c>
      <c r="V48" s="90">
        <f t="shared" si="32"/>
        <v>0</v>
      </c>
      <c r="W48" s="91">
        <f t="shared" si="33"/>
        <v>1.9934975469788003</v>
      </c>
      <c r="X48" s="91">
        <f t="shared" si="34"/>
        <v>0.74036466731204587</v>
      </c>
      <c r="Y48" s="90">
        <f t="shared" si="35"/>
        <v>7.4520734436132245E-4</v>
      </c>
      <c r="Z48" s="84">
        <f t="shared" si="40"/>
        <v>670.68660992519017</v>
      </c>
      <c r="AA48" s="93">
        <f t="shared" si="36"/>
        <v>168.89890460910289</v>
      </c>
      <c r="AB48" s="93">
        <f t="shared" si="39"/>
        <v>7.7892498227332068</v>
      </c>
      <c r="AC48" s="94">
        <f t="shared" si="37"/>
        <v>3.1087169150262979E-5</v>
      </c>
      <c r="AD48" s="95">
        <f t="shared" si="38"/>
        <v>0.14580982651800678</v>
      </c>
    </row>
    <row r="49" spans="1:30" x14ac:dyDescent="0.25">
      <c r="A49" s="141" t="s">
        <v>85</v>
      </c>
      <c r="B49" s="141"/>
      <c r="C49" s="96">
        <f>AVERAGE(Y41:Y50)</f>
        <v>7.7011825276524306E-4</v>
      </c>
      <c r="D49" s="97">
        <f>AVERAGE(AB41:AB50)</f>
        <v>7.9040530648301424</v>
      </c>
      <c r="G49" s="82" t="str">
        <f t="shared" si="24"/>
        <v>VB065-9</v>
      </c>
      <c r="H49" s="83">
        <f>$B$13</f>
        <v>65.400000000000006</v>
      </c>
      <c r="I49" s="83">
        <f>$C$13</f>
        <v>5.2</v>
      </c>
      <c r="J49" s="84">
        <f>$D$13</f>
        <v>0</v>
      </c>
      <c r="K49" s="83">
        <f t="shared" si="25"/>
        <v>7.9510703363914373E-2</v>
      </c>
      <c r="L49" s="85">
        <f t="shared" si="26"/>
        <v>3.6506291718968947E-4</v>
      </c>
      <c r="M49" s="86">
        <f>$B$32</f>
        <v>698.8</v>
      </c>
      <c r="N49" s="86">
        <f>$C$32</f>
        <v>566.6</v>
      </c>
      <c r="O49" s="86">
        <f>$D$32</f>
        <v>902.7</v>
      </c>
      <c r="P49" s="87">
        <f>$E$32</f>
        <v>0</v>
      </c>
      <c r="Q49" s="86">
        <f t="shared" si="27"/>
        <v>0.77412207820981493</v>
      </c>
      <c r="R49" s="86">
        <f t="shared" si="28"/>
        <v>0.62767253794173039</v>
      </c>
      <c r="S49" s="88">
        <f t="shared" si="29"/>
        <v>0</v>
      </c>
      <c r="T49" s="89">
        <f t="shared" si="41"/>
        <v>3.7066445150646152E-2</v>
      </c>
      <c r="U49" s="89">
        <f t="shared" si="31"/>
        <v>1.9513076526373983E-2</v>
      </c>
      <c r="V49" s="90">
        <f t="shared" si="32"/>
        <v>0</v>
      </c>
      <c r="W49" s="91">
        <f t="shared" si="33"/>
        <v>1.8995695066611837</v>
      </c>
      <c r="X49" s="91">
        <f t="shared" si="34"/>
        <v>0.56579521677020139</v>
      </c>
      <c r="Y49" s="90">
        <f t="shared" si="35"/>
        <v>6.452209321839501E-4</v>
      </c>
      <c r="Z49" s="84">
        <f t="shared" si="40"/>
        <v>580.69883896555507</v>
      </c>
      <c r="AA49" s="93">
        <f t="shared" si="36"/>
        <v>149.77650328018046</v>
      </c>
      <c r="AB49" s="93">
        <f t="shared" si="39"/>
        <v>7.3171569816437723</v>
      </c>
      <c r="AC49" s="94">
        <f t="shared" si="37"/>
        <v>1.3107358132763533E-4</v>
      </c>
      <c r="AD49" s="95">
        <f t="shared" si="38"/>
        <v>0.61790266760744128</v>
      </c>
    </row>
    <row r="50" spans="1:30" x14ac:dyDescent="0.25">
      <c r="A50" s="141" t="s">
        <v>86</v>
      </c>
      <c r="B50" s="141"/>
      <c r="C50" s="96">
        <f>STDEV(Y41:Y50)</f>
        <v>1.0390854408610752E-4</v>
      </c>
      <c r="D50" s="97">
        <f>STDEV(AB41:AB50)</f>
        <v>0.48765099489162683</v>
      </c>
      <c r="G50" s="82" t="str">
        <f t="shared" si="24"/>
        <v>VB065-10</v>
      </c>
      <c r="H50" s="83">
        <f>$B$14</f>
        <v>69.3</v>
      </c>
      <c r="I50" s="100">
        <f>$C$14</f>
        <v>7.7</v>
      </c>
      <c r="J50" s="84">
        <f>$D$14</f>
        <v>0</v>
      </c>
      <c r="K50" s="83">
        <f>I50/H50</f>
        <v>0.11111111111111112</v>
      </c>
      <c r="L50" s="85">
        <f t="shared" si="26"/>
        <v>5.1015202530354045E-4</v>
      </c>
      <c r="M50" s="86">
        <f>$B$33</f>
        <v>820.3</v>
      </c>
      <c r="N50" s="86">
        <f>$C$33</f>
        <v>676.1</v>
      </c>
      <c r="O50" s="86">
        <f>$D$33</f>
        <v>895.5</v>
      </c>
      <c r="P50" s="87">
        <f>$E$33</f>
        <v>0</v>
      </c>
      <c r="Q50" s="86">
        <f t="shared" si="27"/>
        <v>0.91602456728084869</v>
      </c>
      <c r="R50" s="86">
        <f t="shared" si="28"/>
        <v>0.75499720826354</v>
      </c>
      <c r="S50" s="88">
        <f t="shared" si="29"/>
        <v>0</v>
      </c>
      <c r="T50" s="89">
        <f t="shared" si="30"/>
        <v>4.386100763109519E-2</v>
      </c>
      <c r="U50" s="89">
        <f t="shared" si="31"/>
        <v>2.3471344389792054E-2</v>
      </c>
      <c r="V50" s="90">
        <f t="shared" si="32"/>
        <v>0</v>
      </c>
      <c r="W50" s="91">
        <f t="shared" si="33"/>
        <v>1.8687045319044795</v>
      </c>
      <c r="X50" s="91">
        <f t="shared" si="34"/>
        <v>0.67332352020887254</v>
      </c>
      <c r="Y50" s="90">
        <f t="shared" si="35"/>
        <v>7.5766256486226047E-4</v>
      </c>
      <c r="Z50" s="84">
        <f t="shared" si="40"/>
        <v>681.89630837603443</v>
      </c>
      <c r="AA50" s="93">
        <f t="shared" si="36"/>
        <v>171.28096552990729</v>
      </c>
      <c r="AB50" s="93">
        <f t="shared" si="39"/>
        <v>7.8477506681783895</v>
      </c>
      <c r="AC50" s="94">
        <f t="shared" si="37"/>
        <v>1.8631948649324966E-5</v>
      </c>
      <c r="AD50" s="95">
        <f t="shared" si="38"/>
        <v>8.7308981072824032E-2</v>
      </c>
    </row>
    <row r="51" spans="1:30" ht="15.75" thickBot="1" x14ac:dyDescent="0.3">
      <c r="A51" s="141" t="s">
        <v>87</v>
      </c>
      <c r="B51" s="141"/>
      <c r="C51" s="101">
        <f>(C50/C49)*100</f>
        <v>13.492543997367401</v>
      </c>
      <c r="D51" s="97">
        <f>(D50/D49)*100</f>
        <v>6.1696320975054899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6.4401999438568955E-5</v>
      </c>
      <c r="D53" s="97">
        <f>_xlfn.CONFIDENCE.NORM(0.05,D50,D52)</f>
        <v>0.30224366413220738</v>
      </c>
      <c r="G53" s="109" t="s">
        <v>85</v>
      </c>
      <c r="H53" s="83">
        <f>AVERAGE(H41:H50)</f>
        <v>66.299999999999983</v>
      </c>
      <c r="I53" s="83">
        <f>AVERAGE(I41:I49)</f>
        <v>7.3777777777777782</v>
      </c>
      <c r="J53" s="84">
        <f>AVERAGE(J41:J45)</f>
        <v>0</v>
      </c>
      <c r="K53" s="112">
        <f t="shared" ref="K53:AD53" si="42">AVERAGE(K41:K50)</f>
        <v>0.11168954210147072</v>
      </c>
      <c r="L53" s="113">
        <f t="shared" si="42"/>
        <v>5.1280781497461318E-4</v>
      </c>
      <c r="M53" s="83">
        <f t="shared" si="42"/>
        <v>830.11999999999989</v>
      </c>
      <c r="N53" s="83">
        <f t="shared" si="42"/>
        <v>658.84000000000015</v>
      </c>
      <c r="O53" s="83">
        <f t="shared" si="42"/>
        <v>911.41000000000008</v>
      </c>
      <c r="P53" s="84">
        <f t="shared" si="42"/>
        <v>0</v>
      </c>
      <c r="Q53" s="83">
        <f t="shared" si="42"/>
        <v>0.91101241403547706</v>
      </c>
      <c r="R53" s="83">
        <f t="shared" si="42"/>
        <v>0.72285917328699889</v>
      </c>
      <c r="S53" s="114">
        <f t="shared" si="42"/>
        <v>0</v>
      </c>
      <c r="T53" s="83">
        <f t="shared" si="42"/>
        <v>4.3621016150958328E-2</v>
      </c>
      <c r="U53" s="83">
        <f t="shared" si="42"/>
        <v>2.2472237533913093E-2</v>
      </c>
      <c r="V53" s="114">
        <f t="shared" si="42"/>
        <v>0</v>
      </c>
      <c r="W53" s="93">
        <f t="shared" si="42"/>
        <v>1.9451998743521766</v>
      </c>
      <c r="X53" s="93">
        <f t="shared" si="42"/>
        <v>0.66093253684871411</v>
      </c>
      <c r="Y53" s="113">
        <f t="shared" si="42"/>
        <v>7.7011825276524306E-4</v>
      </c>
      <c r="Z53" s="93">
        <f t="shared" si="42"/>
        <v>693.10642748871874</v>
      </c>
      <c r="AA53" s="93">
        <f t="shared" si="42"/>
        <v>173.66311584135272</v>
      </c>
      <c r="AB53" s="93">
        <f t="shared" si="42"/>
        <v>7.9040530648301424</v>
      </c>
      <c r="AC53" s="115">
        <f t="shared" si="42"/>
        <v>8.4664276652925437E-5</v>
      </c>
      <c r="AD53" s="115">
        <f t="shared" si="42"/>
        <v>0.39713108507742217</v>
      </c>
    </row>
    <row r="54" spans="1:30" x14ac:dyDescent="0.25">
      <c r="G54" s="109" t="s">
        <v>86</v>
      </c>
      <c r="H54" s="83">
        <f>STDEV(H41:H50)</f>
        <v>2.7708803254160554</v>
      </c>
      <c r="I54" s="83">
        <f>STDEV(I41:I49)</f>
        <v>1.6467982403574601</v>
      </c>
      <c r="J54" s="84">
        <f>STDEV(J41:J45)</f>
        <v>0</v>
      </c>
      <c r="K54" s="93">
        <f t="shared" ref="K54:AD54" si="43">STDEV(K41:K50)</f>
        <v>2.2918713771048524E-2</v>
      </c>
      <c r="L54" s="110">
        <f t="shared" si="43"/>
        <v>1.0522825422887287E-4</v>
      </c>
      <c r="M54" s="83">
        <f t="shared" si="43"/>
        <v>80.372449674416828</v>
      </c>
      <c r="N54" s="83">
        <f t="shared" si="43"/>
        <v>75.067039667514607</v>
      </c>
      <c r="O54" s="83">
        <f t="shared" si="43"/>
        <v>20.350236143866031</v>
      </c>
      <c r="P54" s="84">
        <f t="shared" si="43"/>
        <v>0</v>
      </c>
      <c r="Q54" s="83">
        <f t="shared" si="43"/>
        <v>8.8595460764497175E-2</v>
      </c>
      <c r="R54" s="83">
        <f t="shared" si="43"/>
        <v>8.0276915346670474E-2</v>
      </c>
      <c r="S54" s="114">
        <f t="shared" si="43"/>
        <v>0</v>
      </c>
      <c r="T54" s="83">
        <f t="shared" si="43"/>
        <v>4.2421200472897496E-3</v>
      </c>
      <c r="U54" s="83">
        <f t="shared" si="43"/>
        <v>2.495647806414366E-3</v>
      </c>
      <c r="V54" s="114">
        <f t="shared" si="43"/>
        <v>0</v>
      </c>
      <c r="W54" s="93">
        <f t="shared" si="43"/>
        <v>7.6027697582717824E-2</v>
      </c>
      <c r="X54" s="93">
        <f t="shared" si="43"/>
        <v>6.6367454330081135E-2</v>
      </c>
      <c r="Y54" s="114">
        <f t="shared" si="43"/>
        <v>1.0390854408610752E-4</v>
      </c>
      <c r="Z54" s="93">
        <f t="shared" si="43"/>
        <v>93.517689677496563</v>
      </c>
      <c r="AA54" s="93">
        <f t="shared" si="43"/>
        <v>19.872509056468154</v>
      </c>
      <c r="AB54" s="93">
        <f t="shared" si="43"/>
        <v>0.48765099489162683</v>
      </c>
      <c r="AC54" s="116">
        <f t="shared" si="43"/>
        <v>5.3617922338718962E-5</v>
      </c>
      <c r="AD54" s="116">
        <f t="shared" si="43"/>
        <v>0.25225968339436849</v>
      </c>
    </row>
    <row r="55" spans="1:30" x14ac:dyDescent="0.25">
      <c r="G55" s="109" t="s">
        <v>87</v>
      </c>
      <c r="H55" s="83">
        <f t="shared" ref="H55:AD55" si="44">(H54/H53)*100</f>
        <v>4.1793066748356802</v>
      </c>
      <c r="I55" s="83">
        <f t="shared" si="44"/>
        <v>22.321060486772801</v>
      </c>
      <c r="J55" s="84" t="e">
        <f t="shared" si="44"/>
        <v>#DIV/0!</v>
      </c>
      <c r="K55" s="117">
        <f t="shared" si="44"/>
        <v>20.520017666673496</v>
      </c>
      <c r="L55" s="93">
        <f t="shared" si="44"/>
        <v>20.520017666673478</v>
      </c>
      <c r="M55" s="83">
        <f t="shared" si="44"/>
        <v>9.6820278603595664</v>
      </c>
      <c r="N55" s="83">
        <f t="shared" si="44"/>
        <v>11.393819389763006</v>
      </c>
      <c r="O55" s="83">
        <f t="shared" si="44"/>
        <v>2.232830026427846</v>
      </c>
      <c r="P55" s="84" t="e">
        <f t="shared" si="44"/>
        <v>#DIV/0!</v>
      </c>
      <c r="Q55" s="83">
        <f t="shared" si="44"/>
        <v>9.7249455001440896</v>
      </c>
      <c r="R55" s="83">
        <f t="shared" si="44"/>
        <v>11.105470928954773</v>
      </c>
      <c r="S55" s="114" t="e">
        <f t="shared" si="44"/>
        <v>#DIV/0!</v>
      </c>
      <c r="T55" s="83">
        <f t="shared" si="44"/>
        <v>9.7249455001440932</v>
      </c>
      <c r="U55" s="83">
        <f t="shared" si="44"/>
        <v>11.105470928954704</v>
      </c>
      <c r="V55" s="114" t="e">
        <f t="shared" si="44"/>
        <v>#DIV/0!</v>
      </c>
      <c r="W55" s="93">
        <f t="shared" si="44"/>
        <v>3.9084774055950344</v>
      </c>
      <c r="X55" s="93">
        <f t="shared" si="44"/>
        <v>10.041486933979238</v>
      </c>
      <c r="Y55" s="114">
        <f t="shared" si="44"/>
        <v>13.492543997367401</v>
      </c>
      <c r="Z55" s="93">
        <f t="shared" si="44"/>
        <v>13.492543997367374</v>
      </c>
      <c r="AA55" s="93">
        <f t="shared" si="44"/>
        <v>11.443137456212856</v>
      </c>
      <c r="AB55" s="93">
        <f t="shared" si="44"/>
        <v>6.1696320975054899</v>
      </c>
      <c r="AC55" s="118">
        <f t="shared" si="44"/>
        <v>63.330042443427978</v>
      </c>
      <c r="AD55" s="118">
        <f t="shared" si="44"/>
        <v>63.520508183132918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AE35" sqref="AE35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136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137</v>
      </c>
      <c r="B5" s="10">
        <v>52.2</v>
      </c>
      <c r="C5" s="119">
        <v>1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138</v>
      </c>
      <c r="B6" s="10">
        <v>52</v>
      </c>
      <c r="C6" s="119">
        <v>0.53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139</v>
      </c>
      <c r="B7" s="10">
        <v>51.9</v>
      </c>
      <c r="C7" s="119">
        <v>0.63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140</v>
      </c>
      <c r="B8" s="10">
        <v>55.3</v>
      </c>
      <c r="C8" s="119">
        <v>0.59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141</v>
      </c>
      <c r="B9" s="10">
        <v>53.9</v>
      </c>
      <c r="C9" s="119">
        <v>0.55000000000000004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142</v>
      </c>
      <c r="B10" s="10">
        <v>51.8</v>
      </c>
      <c r="C10" s="119">
        <v>0.75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143</v>
      </c>
      <c r="B11" s="10">
        <v>55.7</v>
      </c>
      <c r="C11" s="119">
        <v>0.81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144</v>
      </c>
      <c r="B12" s="10">
        <v>51.5</v>
      </c>
      <c r="C12" s="119">
        <v>0.91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145</v>
      </c>
      <c r="B13" s="10">
        <v>50.1</v>
      </c>
      <c r="C13" s="119">
        <v>0.69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146</v>
      </c>
      <c r="B14" s="10">
        <v>52.4</v>
      </c>
      <c r="C14" s="119">
        <v>0.56999999999999995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52.3</v>
      </c>
      <c r="C16" s="10">
        <v>0</v>
      </c>
      <c r="D16" s="10">
        <v>107.8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52.3</v>
      </c>
      <c r="R16" s="25">
        <f t="shared" si="2"/>
        <v>0</v>
      </c>
      <c r="S16" s="25">
        <f t="shared" si="2"/>
        <v>107.8</v>
      </c>
      <c r="T16" s="26">
        <f t="shared" ref="T16:T21" si="3">R16/Q16</f>
        <v>0</v>
      </c>
      <c r="U16" s="21">
        <f t="shared" ref="U16:U21" si="4">S16/Q16</f>
        <v>2.0611854684512427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50.8</v>
      </c>
      <c r="C17" s="10">
        <v>19.899999999999999</v>
      </c>
      <c r="D17" s="10">
        <v>85.1</v>
      </c>
      <c r="E17" s="10"/>
      <c r="G17" s="27" t="s">
        <v>39</v>
      </c>
      <c r="H17" s="2">
        <v>199.7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50.8</v>
      </c>
      <c r="R17" s="25">
        <f t="shared" si="2"/>
        <v>19.899999999999999</v>
      </c>
      <c r="S17" s="25">
        <f t="shared" si="2"/>
        <v>85.1</v>
      </c>
      <c r="T17" s="26">
        <f t="shared" si="3"/>
        <v>0.3917322834645669</v>
      </c>
      <c r="U17" s="21">
        <f t="shared" si="4"/>
        <v>1.6751968503937007</v>
      </c>
      <c r="V17" s="3"/>
      <c r="W17" s="3"/>
      <c r="X17" s="14"/>
    </row>
    <row r="18" spans="1:35" x14ac:dyDescent="0.25">
      <c r="A18" s="10" t="s">
        <v>40</v>
      </c>
      <c r="B18" s="10">
        <v>55.1</v>
      </c>
      <c r="C18" s="10">
        <v>44.2</v>
      </c>
      <c r="D18" s="10">
        <v>65.5</v>
      </c>
      <c r="E18" s="10"/>
      <c r="G18" s="27" t="s">
        <v>41</v>
      </c>
      <c r="H18" s="28">
        <f>50.45/10</f>
        <v>5.0449999999999999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55.1</v>
      </c>
      <c r="R18" s="25">
        <f t="shared" si="2"/>
        <v>44.2</v>
      </c>
      <c r="S18" s="25">
        <f t="shared" si="2"/>
        <v>65.5</v>
      </c>
      <c r="T18" s="26">
        <f t="shared" si="3"/>
        <v>0.80217785843920153</v>
      </c>
      <c r="U18" s="21">
        <f t="shared" si="4"/>
        <v>1.188747731397459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47.3</v>
      </c>
      <c r="C19" s="10">
        <v>66.400000000000006</v>
      </c>
      <c r="D19" s="10">
        <v>33.799999999999997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47.3</v>
      </c>
      <c r="R19" s="25">
        <f t="shared" si="2"/>
        <v>66.400000000000006</v>
      </c>
      <c r="S19" s="25">
        <f t="shared" si="2"/>
        <v>33.799999999999997</v>
      </c>
      <c r="T19" s="26">
        <f t="shared" si="3"/>
        <v>1.4038054968287528</v>
      </c>
      <c r="U19" s="21">
        <f t="shared" si="4"/>
        <v>0.71458773784355178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54</v>
      </c>
      <c r="C20" s="10">
        <v>81.099999999999994</v>
      </c>
      <c r="D20" s="10">
        <v>14.1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54</v>
      </c>
      <c r="R20" s="25">
        <f t="shared" si="2"/>
        <v>81.099999999999994</v>
      </c>
      <c r="S20" s="25">
        <f t="shared" si="2"/>
        <v>14.1</v>
      </c>
      <c r="T20" s="26">
        <f t="shared" si="3"/>
        <v>1.5018518518518518</v>
      </c>
      <c r="U20" s="21">
        <f t="shared" si="4"/>
        <v>0.26111111111111113</v>
      </c>
      <c r="V20" s="3"/>
      <c r="W20" s="3"/>
    </row>
    <row r="21" spans="1:35" x14ac:dyDescent="0.25">
      <c r="A21" s="10" t="s">
        <v>44</v>
      </c>
      <c r="B21" s="10">
        <v>56.7</v>
      </c>
      <c r="C21" s="10">
        <v>112.3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56.7</v>
      </c>
      <c r="R21" s="25">
        <f t="shared" si="2"/>
        <v>112.3</v>
      </c>
      <c r="S21" s="25">
        <f t="shared" si="2"/>
        <v>0</v>
      </c>
      <c r="T21" s="26">
        <f t="shared" si="3"/>
        <v>1.9805996472663139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VB192-1</v>
      </c>
      <c r="B24" s="10">
        <v>243.8</v>
      </c>
      <c r="C24" s="10">
        <v>208.3</v>
      </c>
      <c r="D24" s="10">
        <v>553.6</v>
      </c>
      <c r="E24" s="10">
        <v>0</v>
      </c>
      <c r="G24" s="36" t="str">
        <f t="shared" ref="G24:G33" si="7">A5</f>
        <v>VB192-1</v>
      </c>
      <c r="H24" s="37">
        <f>$B$5</f>
        <v>52.2</v>
      </c>
      <c r="I24" s="37">
        <f>$C$5</f>
        <v>1</v>
      </c>
      <c r="J24" s="38">
        <f>$D$5</f>
        <v>0</v>
      </c>
      <c r="K24" s="37">
        <f t="shared" ref="K24:K30" si="8">I24/H24</f>
        <v>1.9157088122605363E-2</v>
      </c>
      <c r="L24" s="39">
        <f t="shared" ref="L24:L33" si="9">K24/$H$17</f>
        <v>9.5929334614949243E-5</v>
      </c>
      <c r="M24" s="40">
        <f t="shared" ref="M24:M33" si="10">ABS(($L$36-L24)/$L$37)</f>
        <v>1.6675497009988878</v>
      </c>
      <c r="N24" s="41">
        <f>$B$24</f>
        <v>243.8</v>
      </c>
      <c r="O24" s="41">
        <f>$C$24</f>
        <v>208.3</v>
      </c>
      <c r="P24" s="41">
        <f>$D$24</f>
        <v>553.6</v>
      </c>
      <c r="Q24" s="42">
        <f>$E$24</f>
        <v>0</v>
      </c>
      <c r="R24" s="41">
        <f t="shared" ref="R24:R33" si="11">N24/P24</f>
        <v>0.44039017341040465</v>
      </c>
      <c r="S24" s="41">
        <f t="shared" ref="S24:S33" si="12">O24/P24</f>
        <v>0.37626445086705201</v>
      </c>
      <c r="T24" s="43">
        <f t="shared" ref="T24:T33" si="13">Q24/P24</f>
        <v>0</v>
      </c>
      <c r="U24" s="44">
        <f>(R24*0.005*($H$18))/0.5335</f>
        <v>2.0822571929292329E-2</v>
      </c>
      <c r="V24" s="44">
        <f t="shared" ref="V24:V33" si="14">(S24*0.005*($H$18))/0.8217</f>
        <v>1.1550773729002539E-2</v>
      </c>
      <c r="W24" s="45">
        <f t="shared" ref="W24:W33" si="15">(T24*0.005*($H$18))/0.7126</f>
        <v>0</v>
      </c>
      <c r="X24" s="46">
        <f t="shared" ref="X24:X33" si="16">U24/V24</f>
        <v>1.8026993184888966</v>
      </c>
      <c r="Y24" s="47">
        <f t="shared" ref="Y24:Y33" si="17">(U24+V24+W24)*10</f>
        <v>0.32373345658294866</v>
      </c>
      <c r="Z24" s="40">
        <f t="shared" ref="Z24:Z33" si="18">ABS(($Y$36-Y24)/$Y$37)</f>
        <v>1.7258061987240412</v>
      </c>
      <c r="AA24" s="48">
        <f t="shared" ref="AA24:AA33" si="19">L24/Y24</f>
        <v>2.9632196692765898E-4</v>
      </c>
      <c r="AB24" s="49">
        <f>$AA$24</f>
        <v>2.9632196692765898E-4</v>
      </c>
      <c r="AC24" s="40">
        <f t="shared" ref="AC24:AC33" si="20">ABS(($AB$36-AB24)/$AB$37)</f>
        <v>2.0402310790789713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VB192-2</v>
      </c>
      <c r="B25" s="10">
        <v>251.6</v>
      </c>
      <c r="C25" s="10">
        <v>202.2</v>
      </c>
      <c r="D25" s="10">
        <v>485.2</v>
      </c>
      <c r="E25" s="10">
        <v>0</v>
      </c>
      <c r="G25" s="36" t="str">
        <f t="shared" si="7"/>
        <v>VB192-2</v>
      </c>
      <c r="H25" s="37">
        <f>$B$6</f>
        <v>52</v>
      </c>
      <c r="I25" s="37">
        <f>$C$6</f>
        <v>0.53</v>
      </c>
      <c r="J25" s="38">
        <f>$D$6</f>
        <v>0</v>
      </c>
      <c r="K25" s="37">
        <f t="shared" si="8"/>
        <v>1.0192307692307693E-2</v>
      </c>
      <c r="L25" s="39">
        <f t="shared" si="9"/>
        <v>5.1038095604945891E-5</v>
      </c>
      <c r="M25" s="40">
        <f t="shared" si="10"/>
        <v>1.1462152522868658</v>
      </c>
      <c r="N25" s="41">
        <f>$B$25</f>
        <v>251.6</v>
      </c>
      <c r="O25" s="41">
        <f>$C$25</f>
        <v>202.2</v>
      </c>
      <c r="P25" s="41">
        <f>$D$25</f>
        <v>485.2</v>
      </c>
      <c r="Q25" s="42">
        <f>$E$25</f>
        <v>0</v>
      </c>
      <c r="R25" s="41">
        <f t="shared" si="11"/>
        <v>0.51854905193734546</v>
      </c>
      <c r="S25" s="41">
        <f t="shared" si="12"/>
        <v>0.41673536685902718</v>
      </c>
      <c r="T25" s="43">
        <f t="shared" si="13"/>
        <v>0</v>
      </c>
      <c r="U25" s="44">
        <f t="shared" ref="U25:U33" si="21">(R25*0.005*($H$18))/0.5335</f>
        <v>2.4518087788415258E-2</v>
      </c>
      <c r="V25" s="44">
        <f t="shared" si="14"/>
        <v>1.2793172239283146E-2</v>
      </c>
      <c r="W25" s="45">
        <f t="shared" si="15"/>
        <v>0</v>
      </c>
      <c r="X25" s="46">
        <f t="shared" si="16"/>
        <v>1.9164979044938668</v>
      </c>
      <c r="Y25" s="47">
        <f t="shared" si="17"/>
        <v>0.37311260027698406</v>
      </c>
      <c r="Z25" s="40">
        <f t="shared" si="18"/>
        <v>0.84094890021516155</v>
      </c>
      <c r="AA25" s="51">
        <f t="shared" si="19"/>
        <v>1.3679006167858503E-4</v>
      </c>
      <c r="AB25" s="49">
        <f>$AA$32</f>
        <v>2.4941700196216084E-4</v>
      </c>
      <c r="AC25" s="40">
        <f t="shared" si="20"/>
        <v>1.093592735587912</v>
      </c>
      <c r="AD25" s="38">
        <f>(AB24-AB33)/AB37</f>
        <v>3.2196808723776034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VB192-3</v>
      </c>
      <c r="B26" s="10">
        <v>288.89999999999998</v>
      </c>
      <c r="C26" s="10">
        <v>228</v>
      </c>
      <c r="D26" s="10">
        <v>577.4</v>
      </c>
      <c r="E26" s="10">
        <v>0</v>
      </c>
      <c r="G26" s="36" t="str">
        <f t="shared" si="7"/>
        <v>VB192-3</v>
      </c>
      <c r="H26" s="37">
        <f>$B$7</f>
        <v>51.9</v>
      </c>
      <c r="I26" s="37">
        <f>$C$7</f>
        <v>0.63</v>
      </c>
      <c r="J26" s="38">
        <f>$D$7</f>
        <v>0</v>
      </c>
      <c r="K26" s="37">
        <f t="shared" si="8"/>
        <v>1.2138728323699423E-2</v>
      </c>
      <c r="L26" s="39">
        <f t="shared" si="9"/>
        <v>6.0784818846767267E-5</v>
      </c>
      <c r="M26" s="40">
        <f t="shared" si="10"/>
        <v>0.5352945276193769</v>
      </c>
      <c r="N26" s="41">
        <f>$B$26</f>
        <v>288.89999999999998</v>
      </c>
      <c r="O26" s="41">
        <f>$C$26</f>
        <v>228</v>
      </c>
      <c r="P26" s="41">
        <f>$D$26</f>
        <v>577.4</v>
      </c>
      <c r="Q26" s="42">
        <f>$E$26</f>
        <v>0</v>
      </c>
      <c r="R26" s="41">
        <f t="shared" si="11"/>
        <v>0.50034638032559753</v>
      </c>
      <c r="S26" s="41">
        <f t="shared" si="12"/>
        <v>0.3948735711811569</v>
      </c>
      <c r="T26" s="43">
        <f t="shared" si="13"/>
        <v>0</v>
      </c>
      <c r="U26" s="44">
        <f t="shared" si="21"/>
        <v>2.3657427260943199E-2</v>
      </c>
      <c r="V26" s="44">
        <f t="shared" si="14"/>
        <v>1.2122046772599102E-2</v>
      </c>
      <c r="W26" s="45">
        <f t="shared" si="15"/>
        <v>0</v>
      </c>
      <c r="X26" s="46">
        <f t="shared" si="16"/>
        <v>1.9516033640803041</v>
      </c>
      <c r="Y26" s="47">
        <f t="shared" si="17"/>
        <v>0.35779474033542302</v>
      </c>
      <c r="Z26" s="40">
        <f t="shared" si="18"/>
        <v>4.4718099748940462E-2</v>
      </c>
      <c r="AA26" s="51">
        <f t="shared" si="19"/>
        <v>1.6988740189356367E-4</v>
      </c>
      <c r="AB26" s="49">
        <f>$AA$30</f>
        <v>2.1338121930078921E-4</v>
      </c>
      <c r="AC26" s="40">
        <f t="shared" si="20"/>
        <v>0.36631677173084393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VB192-4</v>
      </c>
      <c r="B27" s="10">
        <v>293.89999999999998</v>
      </c>
      <c r="C27" s="10">
        <v>212.7</v>
      </c>
      <c r="D27" s="10">
        <v>579.1</v>
      </c>
      <c r="E27" s="10">
        <v>0</v>
      </c>
      <c r="G27" s="36" t="str">
        <f t="shared" si="7"/>
        <v>VB192-4</v>
      </c>
      <c r="H27" s="37">
        <f>$B$8</f>
        <v>55.3</v>
      </c>
      <c r="I27" s="37">
        <f>$C$8</f>
        <v>0.59</v>
      </c>
      <c r="J27" s="38">
        <f>$D$8</f>
        <v>0</v>
      </c>
      <c r="K27" s="37">
        <f t="shared" si="8"/>
        <v>1.0669077757685353E-2</v>
      </c>
      <c r="L27" s="39">
        <f t="shared" si="9"/>
        <v>5.3425527079045337E-5</v>
      </c>
      <c r="M27" s="40">
        <f t="shared" si="10"/>
        <v>0.99657199987640255</v>
      </c>
      <c r="N27" s="41">
        <f>$B$27</f>
        <v>293.89999999999998</v>
      </c>
      <c r="O27" s="41">
        <f>$C$27</f>
        <v>212.7</v>
      </c>
      <c r="P27" s="41">
        <f>$D$27</f>
        <v>579.1</v>
      </c>
      <c r="Q27" s="42">
        <f>$E$27</f>
        <v>0</v>
      </c>
      <c r="R27" s="41">
        <f t="shared" si="11"/>
        <v>0.50751165601795889</v>
      </c>
      <c r="S27" s="41">
        <f t="shared" si="12"/>
        <v>0.36729407701605937</v>
      </c>
      <c r="T27" s="43">
        <f t="shared" si="13"/>
        <v>0</v>
      </c>
      <c r="U27" s="44">
        <f t="shared" si="21"/>
        <v>2.3996216538056257E-2</v>
      </c>
      <c r="V27" s="44">
        <f t="shared" si="14"/>
        <v>1.1275396242825968E-2</v>
      </c>
      <c r="W27" s="45">
        <f t="shared" si="15"/>
        <v>0</v>
      </c>
      <c r="X27" s="46">
        <f t="shared" si="16"/>
        <v>2.1281927500617974</v>
      </c>
      <c r="Y27" s="47">
        <f t="shared" si="17"/>
        <v>0.35271612780882228</v>
      </c>
      <c r="Z27" s="40">
        <f t="shared" si="18"/>
        <v>0.2192709778859469</v>
      </c>
      <c r="AA27" s="51">
        <f t="shared" si="19"/>
        <v>1.514689090372494E-4</v>
      </c>
      <c r="AB27" s="49">
        <f>$AA$29</f>
        <v>2.0248860272509422E-4</v>
      </c>
      <c r="AC27" s="40">
        <f t="shared" si="20"/>
        <v>0.14648144045868786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VB192-5</v>
      </c>
      <c r="B28" s="10">
        <v>284.60000000000002</v>
      </c>
      <c r="C28" s="10">
        <v>235.1</v>
      </c>
      <c r="D28" s="10">
        <v>586.20000000000005</v>
      </c>
      <c r="E28" s="10">
        <v>0</v>
      </c>
      <c r="G28" s="36" t="str">
        <f t="shared" si="7"/>
        <v>VB192-5</v>
      </c>
      <c r="H28" s="37">
        <f>$B$9</f>
        <v>53.9</v>
      </c>
      <c r="I28" s="37">
        <f>$C$9</f>
        <v>0.55000000000000004</v>
      </c>
      <c r="J28" s="38">
        <f>$D$9</f>
        <v>0</v>
      </c>
      <c r="K28" s="37">
        <f t="shared" si="8"/>
        <v>1.0204081632653062E-2</v>
      </c>
      <c r="L28" s="39">
        <f t="shared" si="9"/>
        <v>5.1097053743881133E-5</v>
      </c>
      <c r="M28" s="40">
        <f t="shared" si="10"/>
        <v>1.1425197796577862</v>
      </c>
      <c r="N28" s="41">
        <f>$B$28</f>
        <v>284.60000000000002</v>
      </c>
      <c r="O28" s="41">
        <f>$C$28</f>
        <v>235.1</v>
      </c>
      <c r="P28" s="41">
        <f>$D$28</f>
        <v>586.20000000000005</v>
      </c>
      <c r="Q28" s="42">
        <f>$E$28</f>
        <v>0</v>
      </c>
      <c r="R28" s="41">
        <f t="shared" si="11"/>
        <v>0.48549982940975778</v>
      </c>
      <c r="S28" s="41">
        <f t="shared" si="12"/>
        <v>0.40105765950187644</v>
      </c>
      <c r="T28" s="43">
        <f t="shared" si="13"/>
        <v>0</v>
      </c>
      <c r="U28" s="44">
        <f t="shared" si="21"/>
        <v>2.2955451165625383E-2</v>
      </c>
      <c r="V28" s="44">
        <f t="shared" si="14"/>
        <v>1.2311889328142672E-2</v>
      </c>
      <c r="W28" s="45">
        <f t="shared" si="15"/>
        <v>0</v>
      </c>
      <c r="X28" s="46">
        <f t="shared" si="16"/>
        <v>1.8644945997974107</v>
      </c>
      <c r="Y28" s="47">
        <f t="shared" si="17"/>
        <v>0.35267340493768057</v>
      </c>
      <c r="Z28" s="40">
        <f t="shared" si="18"/>
        <v>0.22149173626976537</v>
      </c>
      <c r="AA28" s="51">
        <f t="shared" si="19"/>
        <v>1.4488490776022727E-4</v>
      </c>
      <c r="AB28" s="49">
        <f>$AA$31</f>
        <v>1.9867566109531284E-4</v>
      </c>
      <c r="AC28" s="40">
        <f t="shared" si="20"/>
        <v>6.9528462220683401E-2</v>
      </c>
      <c r="AD28" s="38">
        <f>1-((((COUNT(AB24:AB33))-3)*((STDEV(AB26:AB33))^2))/(((COUNT(AB24:AB33))-1)*((STDEV(AB24:AB33))^2)))</f>
        <v>0.73178826556022891</v>
      </c>
    </row>
    <row r="29" spans="1:35" x14ac:dyDescent="0.25">
      <c r="A29" s="10" t="str">
        <f t="shared" si="6"/>
        <v>VB192-6</v>
      </c>
      <c r="B29" s="10">
        <v>301.7</v>
      </c>
      <c r="C29" s="10">
        <v>259.39999999999998</v>
      </c>
      <c r="D29" s="10">
        <v>620.79999999999995</v>
      </c>
      <c r="E29" s="10">
        <v>0</v>
      </c>
      <c r="G29" s="36" t="str">
        <f t="shared" si="7"/>
        <v>VB192-6</v>
      </c>
      <c r="H29" s="37">
        <f>$B$10</f>
        <v>51.8</v>
      </c>
      <c r="I29" s="37">
        <f>$C$10</f>
        <v>0.75</v>
      </c>
      <c r="J29" s="38">
        <f>$D$10</f>
        <v>0</v>
      </c>
      <c r="K29" s="37">
        <f t="shared" si="8"/>
        <v>1.4478764478764479E-2</v>
      </c>
      <c r="L29" s="39">
        <f t="shared" si="9"/>
        <v>7.2502576258209721E-5</v>
      </c>
      <c r="M29" s="40">
        <f t="shared" si="10"/>
        <v>0.19916983252167553</v>
      </c>
      <c r="N29" s="41">
        <f>$B$29</f>
        <v>301.7</v>
      </c>
      <c r="O29" s="41">
        <f>$C$29</f>
        <v>259.39999999999998</v>
      </c>
      <c r="P29" s="41">
        <f>$D$29</f>
        <v>620.79999999999995</v>
      </c>
      <c r="Q29" s="42">
        <f>$E$29</f>
        <v>0</v>
      </c>
      <c r="R29" s="41">
        <f t="shared" si="11"/>
        <v>0.48598582474226804</v>
      </c>
      <c r="S29" s="41">
        <f t="shared" si="12"/>
        <v>0.41784793814432991</v>
      </c>
      <c r="T29" s="43">
        <f t="shared" si="13"/>
        <v>0</v>
      </c>
      <c r="U29" s="44">
        <f t="shared" si="21"/>
        <v>2.2978430045217827E-2</v>
      </c>
      <c r="V29" s="44">
        <f t="shared" si="14"/>
        <v>1.2827326566497169E-2</v>
      </c>
      <c r="W29" s="45">
        <f t="shared" si="15"/>
        <v>0</v>
      </c>
      <c r="X29" s="46">
        <f t="shared" si="16"/>
        <v>1.7913654825966341</v>
      </c>
      <c r="Y29" s="47">
        <f t="shared" si="17"/>
        <v>0.35805756611714989</v>
      </c>
      <c r="Z29" s="40">
        <f t="shared" si="18"/>
        <v>5.8379928709769886E-2</v>
      </c>
      <c r="AA29" s="51">
        <f t="shared" si="19"/>
        <v>2.0248860272509422E-4</v>
      </c>
      <c r="AB29" s="49">
        <f>$AA$33</f>
        <v>1.8899023427955465E-4</v>
      </c>
      <c r="AC29" s="40">
        <f t="shared" si="20"/>
        <v>0.12594330507766888</v>
      </c>
      <c r="AD29" s="38"/>
    </row>
    <row r="30" spans="1:35" x14ac:dyDescent="0.25">
      <c r="A30" s="10" t="str">
        <f t="shared" si="6"/>
        <v>VB192-7</v>
      </c>
      <c r="B30" s="10">
        <v>281.10000000000002</v>
      </c>
      <c r="C30" s="10">
        <v>239.5</v>
      </c>
      <c r="D30" s="10">
        <v>604.9</v>
      </c>
      <c r="E30" s="10">
        <v>0</v>
      </c>
      <c r="G30" s="36" t="str">
        <f t="shared" si="7"/>
        <v>VB192-7</v>
      </c>
      <c r="H30" s="37">
        <f>$B$11</f>
        <v>55.7</v>
      </c>
      <c r="I30" s="37">
        <f>$C$11</f>
        <v>0.81</v>
      </c>
      <c r="J30" s="38">
        <f>$D$11</f>
        <v>0</v>
      </c>
      <c r="K30" s="37">
        <f t="shared" si="8"/>
        <v>1.4542190305206464E-2</v>
      </c>
      <c r="L30" s="39">
        <f t="shared" si="9"/>
        <v>7.2820181798730418E-5</v>
      </c>
      <c r="M30" s="40">
        <f t="shared" si="10"/>
        <v>0.21907722110338471</v>
      </c>
      <c r="N30" s="41">
        <f>$B$30</f>
        <v>281.10000000000002</v>
      </c>
      <c r="O30" s="41">
        <f>$C$30</f>
        <v>239.5</v>
      </c>
      <c r="P30" s="41">
        <f>$D$30</f>
        <v>604.9</v>
      </c>
      <c r="Q30" s="42">
        <f>$E$30</f>
        <v>0</v>
      </c>
      <c r="R30" s="41">
        <f t="shared" si="11"/>
        <v>0.46470490990246327</v>
      </c>
      <c r="S30" s="41">
        <f t="shared" si="12"/>
        <v>0.39593321210117377</v>
      </c>
      <c r="T30" s="43">
        <f t="shared" si="13"/>
        <v>0</v>
      </c>
      <c r="U30" s="44">
        <f t="shared" si="21"/>
        <v>2.1972223715631931E-2</v>
      </c>
      <c r="V30" s="44">
        <f t="shared" si="14"/>
        <v>1.2154576214253508E-2</v>
      </c>
      <c r="W30" s="45">
        <f t="shared" si="15"/>
        <v>0</v>
      </c>
      <c r="X30" s="46">
        <f t="shared" si="16"/>
        <v>1.80773260443794</v>
      </c>
      <c r="Y30" s="47">
        <f t="shared" si="17"/>
        <v>0.34126799929885437</v>
      </c>
      <c r="Z30" s="40">
        <f t="shared" si="18"/>
        <v>0.81435100617369516</v>
      </c>
      <c r="AA30" s="51">
        <f t="shared" si="19"/>
        <v>2.1338121930078921E-4</v>
      </c>
      <c r="AB30" s="49">
        <f>$AA$26</f>
        <v>1.6988740189356367E-4</v>
      </c>
      <c r="AC30" s="40">
        <f t="shared" si="20"/>
        <v>0.51147762152292175</v>
      </c>
      <c r="AD30" s="38" t="s">
        <v>82</v>
      </c>
    </row>
    <row r="31" spans="1:35" x14ac:dyDescent="0.25">
      <c r="A31" s="10" t="str">
        <f t="shared" si="6"/>
        <v>VB192-8</v>
      </c>
      <c r="B31" s="10">
        <v>321.39999999999998</v>
      </c>
      <c r="C31" s="10">
        <v>282.10000000000002</v>
      </c>
      <c r="D31" s="10">
        <v>601.79999999999995</v>
      </c>
      <c r="E31" s="10">
        <v>0</v>
      </c>
      <c r="G31" s="36" t="str">
        <f t="shared" si="7"/>
        <v>VB192-8</v>
      </c>
      <c r="H31" s="37">
        <f>$B$12</f>
        <v>51.5</v>
      </c>
      <c r="I31" s="37">
        <f>$C$12</f>
        <v>0.91</v>
      </c>
      <c r="J31" s="38">
        <f>$D$12</f>
        <v>0</v>
      </c>
      <c r="K31" s="37">
        <f>I30/H31</f>
        <v>1.5728155339805826E-2</v>
      </c>
      <c r="L31" s="39">
        <f t="shared" si="9"/>
        <v>7.8758915071636595E-5</v>
      </c>
      <c r="M31" s="40">
        <f t="shared" si="10"/>
        <v>0.59131465358974977</v>
      </c>
      <c r="N31" s="41">
        <f>$B$31</f>
        <v>321.39999999999998</v>
      </c>
      <c r="O31" s="41">
        <f>$C$31</f>
        <v>282.10000000000002</v>
      </c>
      <c r="P31" s="41">
        <f>$D$31</f>
        <v>601.79999999999995</v>
      </c>
      <c r="Q31" s="42">
        <f>$E$31</f>
        <v>0</v>
      </c>
      <c r="R31" s="41">
        <f t="shared" si="11"/>
        <v>0.53406447324692585</v>
      </c>
      <c r="S31" s="41">
        <f t="shared" si="12"/>
        <v>0.46876038551013632</v>
      </c>
      <c r="T31" s="43">
        <f t="shared" si="13"/>
        <v>0</v>
      </c>
      <c r="U31" s="44">
        <f t="shared" si="21"/>
        <v>2.5251689480138152E-2</v>
      </c>
      <c r="V31" s="44">
        <f t="shared" si="14"/>
        <v>1.4390264968349994E-2</v>
      </c>
      <c r="W31" s="45">
        <f t="shared" si="15"/>
        <v>0</v>
      </c>
      <c r="X31" s="46">
        <f t="shared" si="16"/>
        <v>1.7547758526807407</v>
      </c>
      <c r="Y31" s="47">
        <f t="shared" si="17"/>
        <v>0.39641954448488143</v>
      </c>
      <c r="Z31" s="40">
        <f t="shared" si="18"/>
        <v>2.0524567031246361</v>
      </c>
      <c r="AA31" s="51">
        <f t="shared" si="19"/>
        <v>1.9867566109531284E-4</v>
      </c>
      <c r="AB31" s="49">
        <f>$AA$27</f>
        <v>1.514689090372494E-4</v>
      </c>
      <c r="AC31" s="40">
        <f t="shared" si="20"/>
        <v>0.88320056343170228</v>
      </c>
      <c r="AD31" s="38">
        <f>1-((((COUNT(AB24:AB33))-3)*((STDEV(AB24:AB31))^2))/(((COUNT(AB24:AB33))-1)*((STDEV(AB24:AB33))^2)))</f>
        <v>0.33622913505197771</v>
      </c>
    </row>
    <row r="32" spans="1:35" x14ac:dyDescent="0.25">
      <c r="A32" s="10" t="str">
        <f t="shared" si="6"/>
        <v>VB192-9</v>
      </c>
      <c r="B32" s="10">
        <v>302</v>
      </c>
      <c r="C32" s="10">
        <v>245.7</v>
      </c>
      <c r="D32" s="10">
        <v>598.4</v>
      </c>
      <c r="E32" s="10">
        <v>0</v>
      </c>
      <c r="G32" s="36" t="str">
        <f t="shared" si="7"/>
        <v>VB192-9</v>
      </c>
      <c r="H32" s="37">
        <f>$B$13</f>
        <v>50.1</v>
      </c>
      <c r="I32" s="37">
        <f>$C$13</f>
        <v>0.69</v>
      </c>
      <c r="J32" s="38">
        <f>$D$13</f>
        <v>0</v>
      </c>
      <c r="K32" s="37">
        <f>I31/H32</f>
        <v>1.816367265469062E-2</v>
      </c>
      <c r="L32" s="39">
        <f t="shared" si="9"/>
        <v>9.0954795466653088E-5</v>
      </c>
      <c r="M32" s="40">
        <f t="shared" si="10"/>
        <v>1.3557475716100194</v>
      </c>
      <c r="N32" s="41">
        <f>$B$32</f>
        <v>302</v>
      </c>
      <c r="O32" s="41">
        <f>$C$32</f>
        <v>245.7</v>
      </c>
      <c r="P32" s="41">
        <f>$D$32</f>
        <v>598.4</v>
      </c>
      <c r="Q32" s="42">
        <f>$E$32</f>
        <v>0</v>
      </c>
      <c r="R32" s="41">
        <f t="shared" si="11"/>
        <v>0.50467914438502681</v>
      </c>
      <c r="S32" s="41">
        <f t="shared" si="12"/>
        <v>0.41059491978609625</v>
      </c>
      <c r="T32" s="43">
        <f t="shared" si="13"/>
        <v>0</v>
      </c>
      <c r="U32" s="44">
        <f t="shared" si="21"/>
        <v>2.3862289441635053E-2</v>
      </c>
      <c r="V32" s="44">
        <f t="shared" si="14"/>
        <v>1.2604669406844685E-2</v>
      </c>
      <c r="W32" s="45">
        <f t="shared" si="15"/>
        <v>0</v>
      </c>
      <c r="X32" s="46">
        <f t="shared" si="16"/>
        <v>1.8931309240587593</v>
      </c>
      <c r="Y32" s="47">
        <f t="shared" si="17"/>
        <v>0.36466958848479736</v>
      </c>
      <c r="Z32" s="40">
        <f t="shared" si="18"/>
        <v>0.40207649484745278</v>
      </c>
      <c r="AA32" s="51">
        <f t="shared" si="19"/>
        <v>2.4941700196216084E-4</v>
      </c>
      <c r="AB32" s="49">
        <f>$AA$28</f>
        <v>1.4488490776022727E-4</v>
      </c>
      <c r="AC32" s="40">
        <f t="shared" si="20"/>
        <v>1.0160792057461736</v>
      </c>
      <c r="AD32" s="38"/>
    </row>
    <row r="33" spans="1:30" x14ac:dyDescent="0.25">
      <c r="A33" s="10" t="str">
        <f t="shared" si="6"/>
        <v>VB192-10</v>
      </c>
      <c r="B33" s="10">
        <v>304.8</v>
      </c>
      <c r="C33" s="10">
        <v>229.4</v>
      </c>
      <c r="D33" s="10">
        <v>614.9</v>
      </c>
      <c r="E33" s="10">
        <v>0</v>
      </c>
      <c r="G33" s="36" t="str">
        <f t="shared" si="7"/>
        <v>VB192-10</v>
      </c>
      <c r="H33" s="37">
        <f>$B$14</f>
        <v>52.4</v>
      </c>
      <c r="I33" s="52">
        <f>$C$14</f>
        <v>0.56999999999999995</v>
      </c>
      <c r="J33" s="38">
        <f>$D$14</f>
        <v>0</v>
      </c>
      <c r="K33" s="37">
        <f>I32/H33</f>
        <v>1.316793893129771E-2</v>
      </c>
      <c r="L33" s="39">
        <f t="shared" si="9"/>
        <v>6.5938602560329043E-5</v>
      </c>
      <c r="M33" s="40">
        <f t="shared" si="10"/>
        <v>0.2122574203832952</v>
      </c>
      <c r="N33" s="41">
        <f>$B$33</f>
        <v>304.8</v>
      </c>
      <c r="O33" s="41">
        <f>$C$33</f>
        <v>229.4</v>
      </c>
      <c r="P33" s="41">
        <f>$D$33</f>
        <v>614.9</v>
      </c>
      <c r="Q33" s="42">
        <f>$E$33</f>
        <v>0</v>
      </c>
      <c r="R33" s="41">
        <f t="shared" si="11"/>
        <v>0.49569035615547247</v>
      </c>
      <c r="S33" s="41">
        <f t="shared" si="12"/>
        <v>0.37306879167344287</v>
      </c>
      <c r="T33" s="43">
        <f t="shared" si="13"/>
        <v>0</v>
      </c>
      <c r="U33" s="44">
        <f t="shared" si="21"/>
        <v>2.3437280663583492E-2</v>
      </c>
      <c r="V33" s="44">
        <f t="shared" si="14"/>
        <v>1.1452671619767065E-2</v>
      </c>
      <c r="W33" s="45">
        <f t="shared" si="15"/>
        <v>0</v>
      </c>
      <c r="X33" s="46">
        <f t="shared" si="16"/>
        <v>2.0464465796025486</v>
      </c>
      <c r="Y33" s="47">
        <f t="shared" si="17"/>
        <v>0.34889952283350556</v>
      </c>
      <c r="Z33" s="40">
        <f t="shared" si="18"/>
        <v>0.41766020759254119</v>
      </c>
      <c r="AA33" s="51">
        <f t="shared" si="19"/>
        <v>1.8899023427955465E-4</v>
      </c>
      <c r="AB33" s="49">
        <f>$AA$25</f>
        <v>1.3679006167858503E-4</v>
      </c>
      <c r="AC33" s="40">
        <f t="shared" si="20"/>
        <v>1.1794497932986319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636.70000000000005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52.679999999999993</v>
      </c>
      <c r="I36" s="37">
        <f>AVERAGE(I24:I32)</f>
        <v>0.71777777777777763</v>
      </c>
      <c r="J36" s="38">
        <f>AVERAGE(J24:J28)</f>
        <v>0</v>
      </c>
      <c r="K36" s="68">
        <f>AVERAGE(K24:K33)</f>
        <v>1.3844200523871596E-2</v>
      </c>
      <c r="L36" s="69">
        <f>AVERAGE(L24:L33)</f>
        <v>6.9324990104514789E-5</v>
      </c>
      <c r="M36" s="68"/>
      <c r="N36" s="37">
        <f t="shared" ref="N36:Y36" si="22">AVERAGE(N24:N33)</f>
        <v>287.38</v>
      </c>
      <c r="O36" s="37">
        <f t="shared" si="22"/>
        <v>234.23999999999995</v>
      </c>
      <c r="P36" s="37">
        <f t="shared" si="22"/>
        <v>582.2299999999999</v>
      </c>
      <c r="Q36" s="38">
        <f t="shared" si="22"/>
        <v>0</v>
      </c>
      <c r="R36" s="37">
        <f t="shared" si="22"/>
        <v>0.49374217995332215</v>
      </c>
      <c r="S36" s="37">
        <f t="shared" si="22"/>
        <v>0.40224303726403515</v>
      </c>
      <c r="T36" s="70">
        <f t="shared" si="22"/>
        <v>0</v>
      </c>
      <c r="U36" s="37">
        <f t="shared" si="22"/>
        <v>2.3345166802853888E-2</v>
      </c>
      <c r="V36" s="37">
        <f t="shared" si="22"/>
        <v>1.2348278708756585E-2</v>
      </c>
      <c r="W36" s="70">
        <f t="shared" si="22"/>
        <v>0</v>
      </c>
      <c r="X36" s="40">
        <f t="shared" si="22"/>
        <v>1.8956939380298894</v>
      </c>
      <c r="Y36" s="37">
        <f t="shared" si="22"/>
        <v>0.35693445511610478</v>
      </c>
      <c r="Z36" s="40"/>
      <c r="AA36" s="68">
        <f>AVERAGE(AA24:AA33)</f>
        <v>1.9523059666601961E-4</v>
      </c>
      <c r="AB36" s="68">
        <f>AVERAGE(AB24:AB33)</f>
        <v>1.9523059666601961E-4</v>
      </c>
      <c r="AC36" s="68"/>
      <c r="AD36" s="68"/>
    </row>
    <row r="37" spans="1:30" x14ac:dyDescent="0.25">
      <c r="G37" s="67" t="s">
        <v>86</v>
      </c>
      <c r="H37" s="37">
        <f>STDEV(H24:H33)</f>
        <v>1.7535994728304154</v>
      </c>
      <c r="I37" s="37">
        <f>STDEV(I24:I32)</f>
        <v>0.16369008657962361</v>
      </c>
      <c r="J37" s="38">
        <f>STDEV(J24:J28)</f>
        <v>0</v>
      </c>
      <c r="K37" s="40">
        <f>STDEV(K24:K33)</f>
        <v>3.186044527219344E-3</v>
      </c>
      <c r="L37" s="49">
        <f>STDEV(L24:L33)</f>
        <v>1.5954153866897068E-5</v>
      </c>
      <c r="M37" s="51"/>
      <c r="N37" s="37">
        <f t="shared" ref="N37:Y37" si="23">STDEV(N24:N33)</f>
        <v>23.923572754363697</v>
      </c>
      <c r="O37" s="37">
        <f t="shared" si="23"/>
        <v>24.287911945382767</v>
      </c>
      <c r="P37" s="37">
        <f t="shared" si="23"/>
        <v>39.435941023949759</v>
      </c>
      <c r="Q37" s="38">
        <f t="shared" si="23"/>
        <v>0</v>
      </c>
      <c r="R37" s="37">
        <f t="shared" si="23"/>
        <v>2.6699129806957596E-2</v>
      </c>
      <c r="S37" s="37">
        <f t="shared" si="23"/>
        <v>2.942189949997754E-2</v>
      </c>
      <c r="T37" s="70">
        <f t="shared" si="23"/>
        <v>0</v>
      </c>
      <c r="U37" s="37">
        <f t="shared" si="23"/>
        <v>1.2623909079297194E-3</v>
      </c>
      <c r="V37" s="37">
        <f t="shared" si="23"/>
        <v>9.0320970535102084E-4</v>
      </c>
      <c r="W37" s="70">
        <f t="shared" si="23"/>
        <v>0</v>
      </c>
      <c r="X37" s="40">
        <f t="shared" si="23"/>
        <v>0.11946557946327839</v>
      </c>
      <c r="Y37" s="37">
        <f t="shared" si="23"/>
        <v>1.9237964585886273E-2</v>
      </c>
      <c r="Z37" s="40"/>
      <c r="AA37" s="71">
        <f>STDEV(AA24:AA33)</f>
        <v>4.9548980651385522E-5</v>
      </c>
      <c r="AB37" s="51">
        <f>STDEV(AB24:AB33)</f>
        <v>4.9548980651385529E-5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3.3287765239757321</v>
      </c>
      <c r="I38" s="37">
        <f>(I37/I36)*100</f>
        <v>22.805120421309795</v>
      </c>
      <c r="J38" s="38" t="e">
        <f>(J37/J36)*100</f>
        <v>#DIV/0!</v>
      </c>
      <c r="K38" s="72">
        <f>(K37/K36)*100</f>
        <v>23.013568184927962</v>
      </c>
      <c r="L38" s="72">
        <f>(L37/L36)*100</f>
        <v>23.013568184927955</v>
      </c>
      <c r="M38" s="40"/>
      <c r="N38" s="37">
        <f t="shared" ref="N38:Y38" si="24">(N37/N36)*100</f>
        <v>8.324717361807954</v>
      </c>
      <c r="O38" s="37">
        <f t="shared" si="24"/>
        <v>10.368814867393601</v>
      </c>
      <c r="P38" s="37">
        <f t="shared" si="24"/>
        <v>6.7732581666952525</v>
      </c>
      <c r="Q38" s="38" t="e">
        <f t="shared" si="24"/>
        <v>#DIV/0!</v>
      </c>
      <c r="R38" s="37">
        <f t="shared" si="24"/>
        <v>5.4075043395080611</v>
      </c>
      <c r="S38" s="37">
        <f t="shared" si="24"/>
        <v>7.3144583682786788</v>
      </c>
      <c r="T38" s="70" t="e">
        <f t="shared" si="24"/>
        <v>#DIV/0!</v>
      </c>
      <c r="U38" s="37">
        <f t="shared" si="24"/>
        <v>5.407504339508062</v>
      </c>
      <c r="V38" s="37">
        <f t="shared" si="24"/>
        <v>7.3144583682786823</v>
      </c>
      <c r="W38" s="70" t="e">
        <f t="shared" si="24"/>
        <v>#DIV/0!</v>
      </c>
      <c r="X38" s="40">
        <f t="shared" si="24"/>
        <v>6.3019444788346828</v>
      </c>
      <c r="Y38" s="37">
        <f t="shared" si="24"/>
        <v>5.3897751562337923</v>
      </c>
      <c r="Z38" s="40"/>
      <c r="AA38" s="71">
        <f>(AA37/AA36)*100</f>
        <v>25.379720954369063</v>
      </c>
      <c r="AB38" s="71">
        <f>(AB37/AB36)*100</f>
        <v>25.379720954369063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VB192-1</v>
      </c>
      <c r="H41" s="83">
        <f>$B$5</f>
        <v>52.2</v>
      </c>
      <c r="I41" s="83">
        <f>$C$5</f>
        <v>1</v>
      </c>
      <c r="J41" s="84">
        <f>$D$5</f>
        <v>0</v>
      </c>
      <c r="K41" s="83">
        <f t="shared" ref="K41:K49" si="26">I41/H41</f>
        <v>1.9157088122605363E-2</v>
      </c>
      <c r="L41" s="85">
        <f t="shared" ref="L41:L50" si="27">K41/$H$17</f>
        <v>9.5929334614949243E-5</v>
      </c>
      <c r="M41" s="86">
        <f>$B$24</f>
        <v>243.8</v>
      </c>
      <c r="N41" s="86">
        <f>$C$24</f>
        <v>208.3</v>
      </c>
      <c r="O41" s="86">
        <f>$D$24</f>
        <v>553.6</v>
      </c>
      <c r="P41" s="87">
        <f>$E$24</f>
        <v>0</v>
      </c>
      <c r="Q41" s="86">
        <f t="shared" ref="Q41:Q50" si="28">M41/O41</f>
        <v>0.44039017341040465</v>
      </c>
      <c r="R41" s="86">
        <f t="shared" ref="R41:R50" si="29">N41/O41</f>
        <v>0.37626445086705201</v>
      </c>
      <c r="S41" s="88">
        <f t="shared" ref="S41:S50" si="30">P41/O41</f>
        <v>0</v>
      </c>
      <c r="T41" s="89">
        <f t="shared" ref="T41:T50" si="31">(Q41*0.005*($H$18))/0.5335</f>
        <v>2.0822571929292329E-2</v>
      </c>
      <c r="U41" s="89">
        <f t="shared" ref="U41:U50" si="32">(R41*0.005*($H$18))/0.8217</f>
        <v>1.1550773729002539E-2</v>
      </c>
      <c r="V41" s="90">
        <f t="shared" ref="V41:V50" si="33">(S41*0.005*(100/20))/0.7126</f>
        <v>0</v>
      </c>
      <c r="W41" s="91">
        <f t="shared" ref="W41:W50" si="34">T41/U41</f>
        <v>1.8026993184888966</v>
      </c>
      <c r="X41" s="91">
        <f t="shared" ref="X41:X50" si="35">(T41+U41+V41)*10</f>
        <v>0.32373345658294866</v>
      </c>
      <c r="Y41" s="92">
        <f t="shared" ref="Y41:Y50" si="36">L41/X41</f>
        <v>2.9632196692765898E-4</v>
      </c>
      <c r="Z41" s="84">
        <f t="shared" ref="Z41:Z50" si="37">(Y41*900000)</f>
        <v>266.6897702348931</v>
      </c>
      <c r="AA41" s="93">
        <f t="shared" ref="AA41:AA50" si="38">(Z41*0.2125)+26.378</f>
        <v>83.04957617491479</v>
      </c>
      <c r="AB41" s="93">
        <f t="shared" ref="AB41:AB50" si="39">-0.000006*(AA41)^2 + 0.0266*(AA41) + 3.4677</f>
        <v>5.6354353336357352</v>
      </c>
      <c r="AC41" s="94">
        <f t="shared" ref="AC41:AC50" si="40">ABS(Y41-$C$42)</f>
        <v>1.1681907292928874E-4</v>
      </c>
      <c r="AD41" s="95">
        <f t="shared" ref="AD41:AD50" si="41">ABS(AB41-$D$42)</f>
        <v>0.57503744232898946</v>
      </c>
    </row>
    <row r="42" spans="1:30" x14ac:dyDescent="0.25">
      <c r="A42" s="141" t="s">
        <v>96</v>
      </c>
      <c r="B42" s="141"/>
      <c r="C42" s="96">
        <f>MEDIAN(Y41:Y50)</f>
        <v>1.7950289399837024E-4</v>
      </c>
      <c r="D42" s="97">
        <f>MEDIAN(AB41:AB50)</f>
        <v>5.0603978913067458</v>
      </c>
      <c r="G42" s="82" t="str">
        <f t="shared" si="25"/>
        <v>VB192-2</v>
      </c>
      <c r="H42" s="83">
        <f>$B$6</f>
        <v>52</v>
      </c>
      <c r="I42" s="83">
        <f>$C$6</f>
        <v>0.53</v>
      </c>
      <c r="J42" s="84">
        <f>$D$6</f>
        <v>0</v>
      </c>
      <c r="K42" s="83">
        <f t="shared" si="26"/>
        <v>1.0192307692307693E-2</v>
      </c>
      <c r="L42" s="85">
        <f t="shared" si="27"/>
        <v>5.1038095604945891E-5</v>
      </c>
      <c r="M42" s="86">
        <f>$B$25</f>
        <v>251.6</v>
      </c>
      <c r="N42" s="86">
        <f>$C$25</f>
        <v>202.2</v>
      </c>
      <c r="O42" s="86">
        <f>$D$25</f>
        <v>485.2</v>
      </c>
      <c r="P42" s="87">
        <f>$E$25</f>
        <v>0</v>
      </c>
      <c r="Q42" s="86">
        <f t="shared" si="28"/>
        <v>0.51854905193734546</v>
      </c>
      <c r="R42" s="86">
        <f t="shared" si="29"/>
        <v>0.41673536685902718</v>
      </c>
      <c r="S42" s="88">
        <f t="shared" si="30"/>
        <v>0</v>
      </c>
      <c r="T42" s="89">
        <f t="shared" si="31"/>
        <v>2.4518087788415258E-2</v>
      </c>
      <c r="U42" s="89">
        <f t="shared" si="32"/>
        <v>1.2793172239283146E-2</v>
      </c>
      <c r="V42" s="90">
        <f t="shared" si="33"/>
        <v>0</v>
      </c>
      <c r="W42" s="91">
        <f t="shared" si="34"/>
        <v>1.9164979044938668</v>
      </c>
      <c r="X42" s="91">
        <f t="shared" si="35"/>
        <v>0.37311260027698406</v>
      </c>
      <c r="Y42" s="90">
        <f t="shared" si="36"/>
        <v>1.3679006167858503E-4</v>
      </c>
      <c r="Z42" s="84">
        <f t="shared" si="37"/>
        <v>123.11105551072653</v>
      </c>
      <c r="AA42" s="93">
        <f t="shared" si="38"/>
        <v>52.539099296029391</v>
      </c>
      <c r="AB42" s="93">
        <f t="shared" si="39"/>
        <v>4.8486778995453532</v>
      </c>
      <c r="AC42" s="94">
        <f t="shared" si="40"/>
        <v>4.2712832319785203E-5</v>
      </c>
      <c r="AD42" s="95">
        <f t="shared" si="41"/>
        <v>0.21171999176139256</v>
      </c>
    </row>
    <row r="43" spans="1:30" x14ac:dyDescent="0.25">
      <c r="A43" s="141" t="s">
        <v>97</v>
      </c>
      <c r="B43" s="141"/>
      <c r="C43" s="96">
        <f>MEDIAN(AC41:AC50)</f>
        <v>3.0956155131769904E-5</v>
      </c>
      <c r="D43" s="97">
        <f>MEDIAN(AD41:AD50)</f>
        <v>0.15312903907710229</v>
      </c>
      <c r="G43" s="82" t="str">
        <f t="shared" si="25"/>
        <v>VB192-3</v>
      </c>
      <c r="H43" s="83">
        <f>$B$7</f>
        <v>51.9</v>
      </c>
      <c r="I43" s="83">
        <f>$C$7</f>
        <v>0.63</v>
      </c>
      <c r="J43" s="84">
        <f>$D$7</f>
        <v>0</v>
      </c>
      <c r="K43" s="83">
        <f t="shared" si="26"/>
        <v>1.2138728323699423E-2</v>
      </c>
      <c r="L43" s="85">
        <f t="shared" si="27"/>
        <v>6.0784818846767267E-5</v>
      </c>
      <c r="M43" s="86">
        <f>$B$26</f>
        <v>288.89999999999998</v>
      </c>
      <c r="N43" s="86">
        <f>$C$26</f>
        <v>228</v>
      </c>
      <c r="O43" s="86">
        <f>$D$26</f>
        <v>577.4</v>
      </c>
      <c r="P43" s="87">
        <f>$E$26</f>
        <v>0</v>
      </c>
      <c r="Q43" s="86">
        <f t="shared" si="28"/>
        <v>0.50034638032559753</v>
      </c>
      <c r="R43" s="86">
        <f t="shared" si="29"/>
        <v>0.3948735711811569</v>
      </c>
      <c r="S43" s="88">
        <f t="shared" si="30"/>
        <v>0</v>
      </c>
      <c r="T43" s="89">
        <f t="shared" si="31"/>
        <v>2.3657427260943199E-2</v>
      </c>
      <c r="U43" s="89">
        <f t="shared" si="32"/>
        <v>1.2122046772599102E-2</v>
      </c>
      <c r="V43" s="90">
        <f t="shared" si="33"/>
        <v>0</v>
      </c>
      <c r="W43" s="91">
        <f t="shared" si="34"/>
        <v>1.9516033640803041</v>
      </c>
      <c r="X43" s="91">
        <f t="shared" si="35"/>
        <v>0.35779474033542302</v>
      </c>
      <c r="Y43" s="90">
        <f t="shared" si="36"/>
        <v>1.6988740189356367E-4</v>
      </c>
      <c r="Z43" s="84">
        <f t="shared" si="37"/>
        <v>152.89866170420731</v>
      </c>
      <c r="AA43" s="93">
        <f t="shared" si="38"/>
        <v>58.868965612144052</v>
      </c>
      <c r="AB43" s="93">
        <f t="shared" si="39"/>
        <v>5.0128211546095685</v>
      </c>
      <c r="AC43" s="94">
        <f t="shared" si="40"/>
        <v>9.6154921048065658E-6</v>
      </c>
      <c r="AD43" s="95">
        <f t="shared" si="41"/>
        <v>4.7576736697177324E-2</v>
      </c>
    </row>
    <row r="44" spans="1:30" x14ac:dyDescent="0.25">
      <c r="A44" s="141" t="s">
        <v>98</v>
      </c>
      <c r="B44" s="141"/>
      <c r="C44" s="96">
        <f>C43*1.483</f>
        <v>4.5907978060414769E-5</v>
      </c>
      <c r="D44" s="97">
        <f>D43*1.483</f>
        <v>0.22709036495134272</v>
      </c>
      <c r="G44" s="82" t="str">
        <f t="shared" si="25"/>
        <v>VB192-4</v>
      </c>
      <c r="H44" s="83">
        <f>$B$8</f>
        <v>55.3</v>
      </c>
      <c r="I44" s="83">
        <f>$C$8</f>
        <v>0.59</v>
      </c>
      <c r="J44" s="84">
        <f>$D$8</f>
        <v>0</v>
      </c>
      <c r="K44" s="83">
        <f t="shared" si="26"/>
        <v>1.0669077757685353E-2</v>
      </c>
      <c r="L44" s="85">
        <f t="shared" si="27"/>
        <v>5.3425527079045337E-5</v>
      </c>
      <c r="M44" s="86">
        <f>$B$27</f>
        <v>293.89999999999998</v>
      </c>
      <c r="N44" s="86">
        <f>$C$27</f>
        <v>212.7</v>
      </c>
      <c r="O44" s="86">
        <f>$D$27</f>
        <v>579.1</v>
      </c>
      <c r="P44" s="87">
        <f>$E$27</f>
        <v>0</v>
      </c>
      <c r="Q44" s="86">
        <f t="shared" si="28"/>
        <v>0.50751165601795889</v>
      </c>
      <c r="R44" s="86">
        <f t="shared" si="29"/>
        <v>0.36729407701605937</v>
      </c>
      <c r="S44" s="88">
        <f t="shared" si="30"/>
        <v>0</v>
      </c>
      <c r="T44" s="89">
        <f t="shared" si="31"/>
        <v>2.3996216538056257E-2</v>
      </c>
      <c r="U44" s="89">
        <f t="shared" si="32"/>
        <v>1.1275396242825968E-2</v>
      </c>
      <c r="V44" s="90">
        <f t="shared" si="33"/>
        <v>0</v>
      </c>
      <c r="W44" s="91">
        <f t="shared" si="34"/>
        <v>2.1281927500617974</v>
      </c>
      <c r="X44" s="91">
        <f t="shared" si="35"/>
        <v>0.35271612780882228</v>
      </c>
      <c r="Y44" s="90">
        <f t="shared" si="36"/>
        <v>1.514689090372494E-4</v>
      </c>
      <c r="Z44" s="84">
        <f t="shared" si="37"/>
        <v>136.32201813352447</v>
      </c>
      <c r="AA44" s="93">
        <f t="shared" si="38"/>
        <v>55.346428853373951</v>
      </c>
      <c r="AB44" s="93">
        <f t="shared" si="39"/>
        <v>4.9215356443788174</v>
      </c>
      <c r="AC44" s="94">
        <f t="shared" si="40"/>
        <v>2.8033984961120837E-5</v>
      </c>
      <c r="AD44" s="95">
        <f t="shared" si="41"/>
        <v>0.13886224692792837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VB192-5</v>
      </c>
      <c r="H45" s="83">
        <f>$B$9</f>
        <v>53.9</v>
      </c>
      <c r="I45" s="83">
        <f>$C$9</f>
        <v>0.55000000000000004</v>
      </c>
      <c r="J45" s="84">
        <f>$D$9</f>
        <v>0</v>
      </c>
      <c r="K45" s="83">
        <f t="shared" si="26"/>
        <v>1.0204081632653062E-2</v>
      </c>
      <c r="L45" s="85">
        <f t="shared" si="27"/>
        <v>5.1097053743881133E-5</v>
      </c>
      <c r="M45" s="86">
        <f>$B$28</f>
        <v>284.60000000000002</v>
      </c>
      <c r="N45" s="86">
        <f>$C$28</f>
        <v>235.1</v>
      </c>
      <c r="O45" s="86">
        <f>$D$28</f>
        <v>586.20000000000005</v>
      </c>
      <c r="P45" s="87">
        <f>$E$28</f>
        <v>0</v>
      </c>
      <c r="Q45" s="86">
        <f t="shared" si="28"/>
        <v>0.48549982940975778</v>
      </c>
      <c r="R45" s="86">
        <f t="shared" si="29"/>
        <v>0.40105765950187644</v>
      </c>
      <c r="S45" s="88">
        <f t="shared" si="30"/>
        <v>0</v>
      </c>
      <c r="T45" s="89">
        <f t="shared" si="31"/>
        <v>2.2955451165625383E-2</v>
      </c>
      <c r="U45" s="89">
        <f t="shared" si="32"/>
        <v>1.2311889328142672E-2</v>
      </c>
      <c r="V45" s="90">
        <f t="shared" si="33"/>
        <v>0</v>
      </c>
      <c r="W45" s="91">
        <f t="shared" si="34"/>
        <v>1.8644945997974107</v>
      </c>
      <c r="X45" s="91">
        <f t="shared" si="35"/>
        <v>0.35267340493768057</v>
      </c>
      <c r="Y45" s="90">
        <f t="shared" si="36"/>
        <v>1.4488490776022727E-4</v>
      </c>
      <c r="Z45" s="84">
        <f t="shared" si="37"/>
        <v>130.39641698420454</v>
      </c>
      <c r="AA45" s="93">
        <f t="shared" si="38"/>
        <v>54.087238609143462</v>
      </c>
      <c r="AB45" s="93">
        <f t="shared" si="39"/>
        <v>4.8888679707210416</v>
      </c>
      <c r="AC45" s="94">
        <f t="shared" si="40"/>
        <v>3.4617986238142962E-5</v>
      </c>
      <c r="AD45" s="95">
        <f t="shared" si="41"/>
        <v>0.17152992058570415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2.8453536744991867E-5</v>
      </c>
      <c r="D46" s="97">
        <f>_xlfn.CONFIDENCE.NORM(0.05,D44,D45)</f>
        <v>0.1407494800810721</v>
      </c>
      <c r="G46" s="82" t="str">
        <f t="shared" si="25"/>
        <v>VB192-6</v>
      </c>
      <c r="H46" s="83">
        <f>$B$10</f>
        <v>51.8</v>
      </c>
      <c r="I46" s="83">
        <f>$C$10</f>
        <v>0.75</v>
      </c>
      <c r="J46" s="84">
        <f>$D$10</f>
        <v>0</v>
      </c>
      <c r="K46" s="83">
        <f t="shared" si="26"/>
        <v>1.4478764478764479E-2</v>
      </c>
      <c r="L46" s="85">
        <f t="shared" si="27"/>
        <v>7.2502576258209721E-5</v>
      </c>
      <c r="M46" s="86">
        <f>$B$29</f>
        <v>301.7</v>
      </c>
      <c r="N46" s="86">
        <f>$C$29</f>
        <v>259.39999999999998</v>
      </c>
      <c r="O46" s="86">
        <f>$D$29</f>
        <v>620.79999999999995</v>
      </c>
      <c r="P46" s="87">
        <f>$E$29</f>
        <v>0</v>
      </c>
      <c r="Q46" s="86">
        <f t="shared" si="28"/>
        <v>0.48598582474226804</v>
      </c>
      <c r="R46" s="86">
        <f t="shared" si="29"/>
        <v>0.41784793814432991</v>
      </c>
      <c r="S46" s="88">
        <f t="shared" si="30"/>
        <v>0</v>
      </c>
      <c r="T46" s="89">
        <f t="shared" si="31"/>
        <v>2.2978430045217827E-2</v>
      </c>
      <c r="U46" s="89">
        <f t="shared" si="32"/>
        <v>1.2827326566497169E-2</v>
      </c>
      <c r="V46" s="90">
        <f t="shared" si="33"/>
        <v>0</v>
      </c>
      <c r="W46" s="91">
        <f t="shared" si="34"/>
        <v>1.7913654825966341</v>
      </c>
      <c r="X46" s="91">
        <f t="shared" si="35"/>
        <v>0.35805756611714989</v>
      </c>
      <c r="Y46" s="90">
        <f t="shared" si="36"/>
        <v>2.0248860272509422E-4</v>
      </c>
      <c r="Z46" s="84">
        <f t="shared" si="37"/>
        <v>182.23974245258481</v>
      </c>
      <c r="AA46" s="93">
        <f t="shared" si="38"/>
        <v>65.103945271174268</v>
      </c>
      <c r="AB46" s="93">
        <f t="shared" si="39"/>
        <v>5.1740338020740033</v>
      </c>
      <c r="AC46" s="94">
        <f t="shared" si="40"/>
        <v>2.298570872672398E-5</v>
      </c>
      <c r="AD46" s="95">
        <f t="shared" si="41"/>
        <v>0.11363591076725754</v>
      </c>
    </row>
    <row r="47" spans="1:30" x14ac:dyDescent="0.25">
      <c r="G47" s="82" t="str">
        <f t="shared" si="25"/>
        <v>VB192-7</v>
      </c>
      <c r="H47" s="83">
        <f>$B$11</f>
        <v>55.7</v>
      </c>
      <c r="I47" s="83">
        <f>$C$11</f>
        <v>0.81</v>
      </c>
      <c r="J47" s="84">
        <f>$D$11</f>
        <v>0</v>
      </c>
      <c r="K47" s="83">
        <f t="shared" si="26"/>
        <v>1.4542190305206464E-2</v>
      </c>
      <c r="L47" s="85">
        <f t="shared" si="27"/>
        <v>7.2820181798730418E-5</v>
      </c>
      <c r="M47" s="86">
        <f>$B$30</f>
        <v>281.10000000000002</v>
      </c>
      <c r="N47" s="86">
        <f>$C$30</f>
        <v>239.5</v>
      </c>
      <c r="O47" s="86">
        <f>$D$30</f>
        <v>604.9</v>
      </c>
      <c r="P47" s="87">
        <f>$E$30</f>
        <v>0</v>
      </c>
      <c r="Q47" s="86">
        <f t="shared" si="28"/>
        <v>0.46470490990246327</v>
      </c>
      <c r="R47" s="86">
        <f t="shared" si="29"/>
        <v>0.39593321210117377</v>
      </c>
      <c r="S47" s="88">
        <f t="shared" si="30"/>
        <v>0</v>
      </c>
      <c r="T47" s="89">
        <f t="shared" si="31"/>
        <v>2.1972223715631931E-2</v>
      </c>
      <c r="U47" s="89">
        <f t="shared" si="32"/>
        <v>1.2154576214253508E-2</v>
      </c>
      <c r="V47" s="90">
        <f t="shared" si="33"/>
        <v>0</v>
      </c>
      <c r="W47" s="91">
        <f t="shared" si="34"/>
        <v>1.80773260443794</v>
      </c>
      <c r="X47" s="91">
        <f t="shared" si="35"/>
        <v>0.34126799929885437</v>
      </c>
      <c r="Y47" s="90">
        <f t="shared" si="36"/>
        <v>2.1338121930078921E-4</v>
      </c>
      <c r="Z47" s="84">
        <f t="shared" si="37"/>
        <v>192.04309737071029</v>
      </c>
      <c r="AA47" s="93">
        <f t="shared" si="38"/>
        <v>67.187158191275927</v>
      </c>
      <c r="AB47" s="93">
        <f t="shared" si="39"/>
        <v>5.227793722533022</v>
      </c>
      <c r="AC47" s="94">
        <f t="shared" si="40"/>
        <v>3.3878325302418971E-5</v>
      </c>
      <c r="AD47" s="95">
        <f t="shared" si="41"/>
        <v>0.16739583122627621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VB192-8</v>
      </c>
      <c r="H48" s="83">
        <f>$B$12</f>
        <v>51.5</v>
      </c>
      <c r="I48" s="83">
        <f>$C$12</f>
        <v>0.91</v>
      </c>
      <c r="J48" s="84">
        <f>$D$12</f>
        <v>0</v>
      </c>
      <c r="K48" s="83">
        <f t="shared" si="26"/>
        <v>1.7669902912621358E-2</v>
      </c>
      <c r="L48" s="85">
        <f t="shared" si="27"/>
        <v>8.8482237919986769E-5</v>
      </c>
      <c r="M48" s="86">
        <f>$B$31</f>
        <v>321.39999999999998</v>
      </c>
      <c r="N48" s="86">
        <f>$C$31</f>
        <v>282.10000000000002</v>
      </c>
      <c r="O48" s="86">
        <f>$D$31</f>
        <v>601.79999999999995</v>
      </c>
      <c r="P48" s="87">
        <f>$E$31</f>
        <v>0</v>
      </c>
      <c r="Q48" s="86">
        <f t="shared" si="28"/>
        <v>0.53406447324692585</v>
      </c>
      <c r="R48" s="86">
        <f t="shared" si="29"/>
        <v>0.46876038551013632</v>
      </c>
      <c r="S48" s="88">
        <f t="shared" si="30"/>
        <v>0</v>
      </c>
      <c r="T48" s="89">
        <f t="shared" si="31"/>
        <v>2.5251689480138152E-2</v>
      </c>
      <c r="U48" s="89">
        <f t="shared" si="32"/>
        <v>1.4390264968349994E-2</v>
      </c>
      <c r="V48" s="90">
        <f t="shared" si="33"/>
        <v>0</v>
      </c>
      <c r="W48" s="91">
        <f t="shared" si="34"/>
        <v>1.7547758526807407</v>
      </c>
      <c r="X48" s="91">
        <f t="shared" si="35"/>
        <v>0.39641954448488143</v>
      </c>
      <c r="Y48" s="90">
        <f t="shared" si="36"/>
        <v>2.2320352048979585E-4</v>
      </c>
      <c r="Z48" s="84">
        <f t="shared" si="37"/>
        <v>200.88316844081626</v>
      </c>
      <c r="AA48" s="93">
        <f t="shared" si="38"/>
        <v>69.065673293673456</v>
      </c>
      <c r="AB48" s="93">
        <f t="shared" si="39"/>
        <v>5.2762265062466636</v>
      </c>
      <c r="AC48" s="94">
        <f t="shared" si="40"/>
        <v>4.370062649142561E-5</v>
      </c>
      <c r="AD48" s="95">
        <f t="shared" si="41"/>
        <v>0.21582861493991778</v>
      </c>
    </row>
    <row r="49" spans="1:30" x14ac:dyDescent="0.25">
      <c r="A49" s="141" t="s">
        <v>85</v>
      </c>
      <c r="B49" s="141"/>
      <c r="C49" s="96">
        <f>AVERAGE(Y41:Y50)</f>
        <v>1.883667343364468E-4</v>
      </c>
      <c r="D49" s="97">
        <f>AVERAGE(AB41:AB50)</f>
        <v>5.1037979777567539</v>
      </c>
      <c r="G49" s="82" t="str">
        <f t="shared" si="25"/>
        <v>VB192-9</v>
      </c>
      <c r="H49" s="83">
        <f>$B$13</f>
        <v>50.1</v>
      </c>
      <c r="I49" s="83">
        <f>$C$13</f>
        <v>0.69</v>
      </c>
      <c r="J49" s="84">
        <f>$D$13</f>
        <v>0</v>
      </c>
      <c r="K49" s="83">
        <f t="shared" si="26"/>
        <v>1.3772455089820357E-2</v>
      </c>
      <c r="L49" s="85">
        <f t="shared" si="27"/>
        <v>6.8965724035154519E-5</v>
      </c>
      <c r="M49" s="86">
        <f>$B$32</f>
        <v>302</v>
      </c>
      <c r="N49" s="86">
        <f>$C$32</f>
        <v>245.7</v>
      </c>
      <c r="O49" s="86">
        <f>$D$32</f>
        <v>598.4</v>
      </c>
      <c r="P49" s="87">
        <f>$E$32</f>
        <v>0</v>
      </c>
      <c r="Q49" s="86">
        <f t="shared" si="28"/>
        <v>0.50467914438502681</v>
      </c>
      <c r="R49" s="86">
        <f t="shared" si="29"/>
        <v>0.41059491978609625</v>
      </c>
      <c r="S49" s="88">
        <f t="shared" si="30"/>
        <v>0</v>
      </c>
      <c r="T49" s="89">
        <f t="shared" si="31"/>
        <v>2.3862289441635053E-2</v>
      </c>
      <c r="U49" s="89">
        <f t="shared" si="32"/>
        <v>1.2604669406844685E-2</v>
      </c>
      <c r="V49" s="90">
        <f t="shared" si="33"/>
        <v>0</v>
      </c>
      <c r="W49" s="91">
        <f t="shared" si="34"/>
        <v>1.8931309240587593</v>
      </c>
      <c r="X49" s="91">
        <f t="shared" si="35"/>
        <v>0.36466958848479736</v>
      </c>
      <c r="Y49" s="90">
        <f t="shared" si="36"/>
        <v>1.8911838610317683E-4</v>
      </c>
      <c r="Z49" s="84">
        <f t="shared" si="37"/>
        <v>170.20654749285916</v>
      </c>
      <c r="AA49" s="93">
        <f t="shared" si="38"/>
        <v>62.54689134223257</v>
      </c>
      <c r="AB49" s="93">
        <f t="shared" si="39"/>
        <v>5.107974628003924</v>
      </c>
      <c r="AC49" s="94">
        <f t="shared" si="40"/>
        <v>9.6154921048065929E-6</v>
      </c>
      <c r="AD49" s="95">
        <f t="shared" si="41"/>
        <v>4.7576736697178212E-2</v>
      </c>
    </row>
    <row r="50" spans="1:30" x14ac:dyDescent="0.25">
      <c r="A50" s="141" t="s">
        <v>86</v>
      </c>
      <c r="B50" s="141"/>
      <c r="C50" s="96">
        <f>STDEV(Y41:Y50)</f>
        <v>4.8289758931238178E-5</v>
      </c>
      <c r="D50" s="97">
        <f>STDEV(AB41:AB50)</f>
        <v>0.23823719710730845</v>
      </c>
      <c r="G50" s="82" t="str">
        <f t="shared" si="25"/>
        <v>VB192-10</v>
      </c>
      <c r="H50" s="83">
        <f>$B$14</f>
        <v>52.4</v>
      </c>
      <c r="I50" s="100">
        <f>$C$14</f>
        <v>0.56999999999999995</v>
      </c>
      <c r="J50" s="84">
        <f>$D$14</f>
        <v>0</v>
      </c>
      <c r="K50" s="83">
        <f>I50/H50</f>
        <v>1.0877862595419847E-2</v>
      </c>
      <c r="L50" s="85">
        <f t="shared" si="27"/>
        <v>5.4471019506358775E-5</v>
      </c>
      <c r="M50" s="86">
        <f>$B$33</f>
        <v>304.8</v>
      </c>
      <c r="N50" s="86">
        <f>$C$33</f>
        <v>229.4</v>
      </c>
      <c r="O50" s="86">
        <f>$D$33</f>
        <v>614.9</v>
      </c>
      <c r="P50" s="87">
        <f>$E$33</f>
        <v>0</v>
      </c>
      <c r="Q50" s="86">
        <f t="shared" si="28"/>
        <v>0.49569035615547247</v>
      </c>
      <c r="R50" s="86">
        <f t="shared" si="29"/>
        <v>0.37306879167344287</v>
      </c>
      <c r="S50" s="88">
        <f t="shared" si="30"/>
        <v>0</v>
      </c>
      <c r="T50" s="89">
        <f t="shared" si="31"/>
        <v>2.3437280663583492E-2</v>
      </c>
      <c r="U50" s="89">
        <f t="shared" si="32"/>
        <v>1.1452671619767065E-2</v>
      </c>
      <c r="V50" s="90">
        <f t="shared" si="33"/>
        <v>0</v>
      </c>
      <c r="W50" s="91">
        <f t="shared" si="34"/>
        <v>2.0464465796025486</v>
      </c>
      <c r="X50" s="91">
        <f t="shared" si="35"/>
        <v>0.34889952283350556</v>
      </c>
      <c r="Y50" s="90">
        <f t="shared" si="36"/>
        <v>1.5612236744832775E-4</v>
      </c>
      <c r="Z50" s="84">
        <f t="shared" si="37"/>
        <v>140.51013070349498</v>
      </c>
      <c r="AA50" s="93">
        <f t="shared" si="38"/>
        <v>56.236402774492682</v>
      </c>
      <c r="AB50" s="93">
        <f t="shared" si="39"/>
        <v>4.9446131158194149</v>
      </c>
      <c r="AC50" s="94">
        <f t="shared" si="40"/>
        <v>2.3380526550042483E-5</v>
      </c>
      <c r="AD50" s="95">
        <f t="shared" si="41"/>
        <v>0.1157847754873309</v>
      </c>
    </row>
    <row r="51" spans="1:30" ht="15.75" thickBot="1" x14ac:dyDescent="0.3">
      <c r="A51" s="141" t="s">
        <v>87</v>
      </c>
      <c r="B51" s="141"/>
      <c r="C51" s="101">
        <f>(C50/C49)*100</f>
        <v>25.636033401198411</v>
      </c>
      <c r="D51" s="97">
        <f>(D50/D49)*100</f>
        <v>4.6678414417182639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2.9929752696766251E-5</v>
      </c>
      <c r="D53" s="97">
        <f>_xlfn.CONFIDENCE.NORM(0.05,D50,D52)</f>
        <v>0.1476582312772724</v>
      </c>
      <c r="G53" s="109" t="s">
        <v>85</v>
      </c>
      <c r="H53" s="83">
        <f>AVERAGE(H41:H50)</f>
        <v>52.679999999999993</v>
      </c>
      <c r="I53" s="83">
        <f>AVERAGE(I41:I49)</f>
        <v>0.71777777777777763</v>
      </c>
      <c r="J53" s="84">
        <f>AVERAGE(J41:J45)</f>
        <v>0</v>
      </c>
      <c r="K53" s="112">
        <f t="shared" ref="K53:AD53" si="42">AVERAGE(K41:K50)</f>
        <v>1.3370245891078339E-2</v>
      </c>
      <c r="L53" s="113">
        <f t="shared" si="42"/>
        <v>6.6951656940802907E-5</v>
      </c>
      <c r="M53" s="83">
        <f t="shared" si="42"/>
        <v>287.38</v>
      </c>
      <c r="N53" s="83">
        <f t="shared" si="42"/>
        <v>234.23999999999995</v>
      </c>
      <c r="O53" s="83">
        <f t="shared" si="42"/>
        <v>582.2299999999999</v>
      </c>
      <c r="P53" s="84">
        <f t="shared" si="42"/>
        <v>0</v>
      </c>
      <c r="Q53" s="83">
        <f t="shared" si="42"/>
        <v>0.49374217995332215</v>
      </c>
      <c r="R53" s="83">
        <f t="shared" si="42"/>
        <v>0.40224303726403515</v>
      </c>
      <c r="S53" s="114">
        <f t="shared" si="42"/>
        <v>0</v>
      </c>
      <c r="T53" s="83">
        <f t="shared" si="42"/>
        <v>2.3345166802853888E-2</v>
      </c>
      <c r="U53" s="83">
        <f t="shared" si="42"/>
        <v>1.2348278708756585E-2</v>
      </c>
      <c r="V53" s="114">
        <f t="shared" si="42"/>
        <v>0</v>
      </c>
      <c r="W53" s="93">
        <f t="shared" si="42"/>
        <v>1.8956939380298894</v>
      </c>
      <c r="X53" s="93">
        <f t="shared" si="42"/>
        <v>0.35693445511610478</v>
      </c>
      <c r="Y53" s="113">
        <f t="shared" si="42"/>
        <v>1.883667343364468E-4</v>
      </c>
      <c r="Z53" s="93">
        <f t="shared" si="42"/>
        <v>169.53006090280212</v>
      </c>
      <c r="AA53" s="93">
        <f t="shared" si="42"/>
        <v>62.403137941845458</v>
      </c>
      <c r="AB53" s="93">
        <f t="shared" si="42"/>
        <v>5.1037979777567539</v>
      </c>
      <c r="AC53" s="115">
        <f t="shared" si="42"/>
        <v>3.6536004772856193E-5</v>
      </c>
      <c r="AD53" s="115">
        <f t="shared" si="42"/>
        <v>0.18049482074191525</v>
      </c>
    </row>
    <row r="54" spans="1:30" x14ac:dyDescent="0.25">
      <c r="G54" s="109" t="s">
        <v>86</v>
      </c>
      <c r="H54" s="83">
        <f>STDEV(H41:H50)</f>
        <v>1.7535994728304154</v>
      </c>
      <c r="I54" s="83">
        <f>STDEV(I41:I49)</f>
        <v>0.16369008657962361</v>
      </c>
      <c r="J54" s="84">
        <f>STDEV(J41:J45)</f>
        <v>0</v>
      </c>
      <c r="K54" s="93">
        <f t="shared" ref="K54:AD54" si="43">STDEV(K41:K50)</f>
        <v>3.1602995555401734E-3</v>
      </c>
      <c r="L54" s="110">
        <f t="shared" si="43"/>
        <v>1.5825235631147588E-5</v>
      </c>
      <c r="M54" s="83">
        <f t="shared" si="43"/>
        <v>23.923572754363697</v>
      </c>
      <c r="N54" s="83">
        <f t="shared" si="43"/>
        <v>24.287911945382767</v>
      </c>
      <c r="O54" s="83">
        <f t="shared" si="43"/>
        <v>39.435941023949759</v>
      </c>
      <c r="P54" s="84">
        <f t="shared" si="43"/>
        <v>0</v>
      </c>
      <c r="Q54" s="83">
        <f t="shared" si="43"/>
        <v>2.6699129806957596E-2</v>
      </c>
      <c r="R54" s="83">
        <f t="shared" si="43"/>
        <v>2.942189949997754E-2</v>
      </c>
      <c r="S54" s="114">
        <f t="shared" si="43"/>
        <v>0</v>
      </c>
      <c r="T54" s="83">
        <f t="shared" si="43"/>
        <v>1.2623909079297194E-3</v>
      </c>
      <c r="U54" s="83">
        <f t="shared" si="43"/>
        <v>9.0320970535102084E-4</v>
      </c>
      <c r="V54" s="114">
        <f t="shared" si="43"/>
        <v>0</v>
      </c>
      <c r="W54" s="93">
        <f t="shared" si="43"/>
        <v>0.11946557946327839</v>
      </c>
      <c r="X54" s="93">
        <f t="shared" si="43"/>
        <v>1.9237964585886273E-2</v>
      </c>
      <c r="Y54" s="114">
        <f t="shared" si="43"/>
        <v>4.8289758931238178E-5</v>
      </c>
      <c r="Z54" s="93">
        <f t="shared" si="43"/>
        <v>43.460783038114542</v>
      </c>
      <c r="AA54" s="93">
        <f t="shared" si="43"/>
        <v>9.235416395599346</v>
      </c>
      <c r="AB54" s="93">
        <f t="shared" si="43"/>
        <v>0.23823719710730845</v>
      </c>
      <c r="AC54" s="116">
        <f t="shared" si="43"/>
        <v>3.0594094503680704E-5</v>
      </c>
      <c r="AD54" s="116">
        <f t="shared" si="43"/>
        <v>0.15050453321413423</v>
      </c>
    </row>
    <row r="55" spans="1:30" x14ac:dyDescent="0.25">
      <c r="G55" s="109" t="s">
        <v>87</v>
      </c>
      <c r="H55" s="83">
        <f t="shared" ref="H55:AD55" si="44">(H54/H53)*100</f>
        <v>3.3287765239757321</v>
      </c>
      <c r="I55" s="83">
        <f t="shared" si="44"/>
        <v>22.805120421309795</v>
      </c>
      <c r="J55" s="84" t="e">
        <f t="shared" si="44"/>
        <v>#DIV/0!</v>
      </c>
      <c r="K55" s="117">
        <f t="shared" si="44"/>
        <v>23.63680953428814</v>
      </c>
      <c r="L55" s="93">
        <f t="shared" si="44"/>
        <v>23.63680953428814</v>
      </c>
      <c r="M55" s="83">
        <f t="shared" si="44"/>
        <v>8.324717361807954</v>
      </c>
      <c r="N55" s="83">
        <f t="shared" si="44"/>
        <v>10.368814867393601</v>
      </c>
      <c r="O55" s="83">
        <f t="shared" si="44"/>
        <v>6.7732581666952525</v>
      </c>
      <c r="P55" s="84" t="e">
        <f t="shared" si="44"/>
        <v>#DIV/0!</v>
      </c>
      <c r="Q55" s="83">
        <f t="shared" si="44"/>
        <v>5.4075043395080611</v>
      </c>
      <c r="R55" s="83">
        <f t="shared" si="44"/>
        <v>7.3144583682786788</v>
      </c>
      <c r="S55" s="114" t="e">
        <f t="shared" si="44"/>
        <v>#DIV/0!</v>
      </c>
      <c r="T55" s="83">
        <f t="shared" si="44"/>
        <v>5.407504339508062</v>
      </c>
      <c r="U55" s="83">
        <f t="shared" si="44"/>
        <v>7.3144583682786823</v>
      </c>
      <c r="V55" s="114" t="e">
        <f t="shared" si="44"/>
        <v>#DIV/0!</v>
      </c>
      <c r="W55" s="93">
        <f t="shared" si="44"/>
        <v>6.3019444788346828</v>
      </c>
      <c r="X55" s="93">
        <f t="shared" si="44"/>
        <v>5.3897751562337923</v>
      </c>
      <c r="Y55" s="114">
        <f t="shared" si="44"/>
        <v>25.636033401198411</v>
      </c>
      <c r="Z55" s="93">
        <f t="shared" si="44"/>
        <v>25.636033401198517</v>
      </c>
      <c r="AA55" s="93">
        <f t="shared" si="44"/>
        <v>14.799602552368418</v>
      </c>
      <c r="AB55" s="93">
        <f t="shared" si="44"/>
        <v>4.6678414417182639</v>
      </c>
      <c r="AC55" s="118">
        <f t="shared" si="44"/>
        <v>83.736836290349046</v>
      </c>
      <c r="AD55" s="118">
        <f t="shared" si="44"/>
        <v>83.384405489028779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Q22" zoomScaleNormal="100" workbookViewId="0">
      <selection activeCell="AB24" sqref="AB24:AB33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136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137</v>
      </c>
      <c r="B5" s="10">
        <v>58.3</v>
      </c>
      <c r="C5" s="119">
        <v>1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138</v>
      </c>
      <c r="B6" s="10">
        <v>59.6</v>
      </c>
      <c r="C6" s="119">
        <v>1.5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139</v>
      </c>
      <c r="B7" s="10">
        <v>58.6</v>
      </c>
      <c r="C7" s="119">
        <v>1.3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140</v>
      </c>
      <c r="B8" s="10">
        <v>61.4</v>
      </c>
      <c r="C8" s="119">
        <v>1.6</v>
      </c>
      <c r="D8" s="10">
        <v>0</v>
      </c>
      <c r="E8" s="10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141</v>
      </c>
      <c r="B9" s="10">
        <v>60.6</v>
      </c>
      <c r="C9" s="119">
        <v>1.8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142</v>
      </c>
      <c r="B10" s="10">
        <v>59.7</v>
      </c>
      <c r="C10" s="119">
        <v>1.9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143</v>
      </c>
      <c r="B11" s="10">
        <v>61</v>
      </c>
      <c r="C11" s="119">
        <v>1.6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144</v>
      </c>
      <c r="B12" s="10">
        <v>59.1</v>
      </c>
      <c r="C12" s="119">
        <v>1.3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145</v>
      </c>
      <c r="B13" s="10">
        <v>59.3</v>
      </c>
      <c r="C13" s="119">
        <v>1.6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146</v>
      </c>
      <c r="B14" s="10">
        <v>58.4</v>
      </c>
      <c r="C14" s="119">
        <v>3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54.2</v>
      </c>
      <c r="C16" s="10">
        <v>0</v>
      </c>
      <c r="D16" s="10">
        <v>36.299999999999997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54.2</v>
      </c>
      <c r="R16" s="25">
        <f t="shared" si="2"/>
        <v>0</v>
      </c>
      <c r="S16" s="25">
        <f t="shared" si="2"/>
        <v>36.299999999999997</v>
      </c>
      <c r="T16" s="26">
        <f t="shared" ref="T16:T20" si="3">R16/Q16</f>
        <v>0</v>
      </c>
      <c r="U16" s="21">
        <f t="shared" ref="U16:U21" si="4">S16/Q16</f>
        <v>0.66974169741697409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65.900000000000006</v>
      </c>
      <c r="C17" s="10">
        <v>38.299999999999997</v>
      </c>
      <c r="D17" s="10">
        <v>134</v>
      </c>
      <c r="E17" s="10"/>
      <c r="G17" s="27" t="s">
        <v>39</v>
      </c>
      <c r="H17" s="2">
        <v>212.82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65.900000000000006</v>
      </c>
      <c r="R17" s="25">
        <f t="shared" si="2"/>
        <v>38.299999999999997</v>
      </c>
      <c r="S17" s="25">
        <f t="shared" si="2"/>
        <v>134</v>
      </c>
      <c r="T17" s="26">
        <f t="shared" si="3"/>
        <v>0.5811836115326251</v>
      </c>
      <c r="U17" s="21">
        <f t="shared" si="4"/>
        <v>2.0333839150227617</v>
      </c>
      <c r="V17" s="3"/>
      <c r="W17" s="3"/>
      <c r="X17" s="14"/>
    </row>
    <row r="18" spans="1:35" x14ac:dyDescent="0.25">
      <c r="A18" s="10" t="s">
        <v>40</v>
      </c>
      <c r="B18" s="10">
        <v>61.6</v>
      </c>
      <c r="C18" s="10">
        <v>77.400000000000006</v>
      </c>
      <c r="D18" s="10">
        <v>31.8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61.6</v>
      </c>
      <c r="R18" s="25">
        <f t="shared" si="2"/>
        <v>77.400000000000006</v>
      </c>
      <c r="S18" s="25">
        <f t="shared" si="2"/>
        <v>31.8</v>
      </c>
      <c r="T18" s="26">
        <f t="shared" si="3"/>
        <v>1.2564935064935066</v>
      </c>
      <c r="U18" s="21">
        <f t="shared" si="4"/>
        <v>0.51623376623376627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60.5</v>
      </c>
      <c r="C19" s="10">
        <v>115.3</v>
      </c>
      <c r="D19" s="10">
        <v>26.3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60.5</v>
      </c>
      <c r="R19" s="25">
        <f t="shared" si="2"/>
        <v>115.3</v>
      </c>
      <c r="S19" s="25">
        <f t="shared" si="2"/>
        <v>26.3</v>
      </c>
      <c r="T19" s="26">
        <f t="shared" si="3"/>
        <v>1.9057851239669421</v>
      </c>
      <c r="U19" s="21">
        <f t="shared" si="4"/>
        <v>0.43471074380165292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60.6</v>
      </c>
      <c r="C20" s="10">
        <v>156.69999999999999</v>
      </c>
      <c r="D20" s="10">
        <v>7.9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60.6</v>
      </c>
      <c r="R20" s="25">
        <f t="shared" si="2"/>
        <v>156.69999999999999</v>
      </c>
      <c r="S20" s="25">
        <f t="shared" si="2"/>
        <v>7.9</v>
      </c>
      <c r="T20" s="26">
        <f t="shared" si="3"/>
        <v>2.5858085808580857</v>
      </c>
      <c r="U20" s="21">
        <f t="shared" si="4"/>
        <v>0.13036303630363036</v>
      </c>
      <c r="V20" s="3"/>
      <c r="W20" s="3"/>
    </row>
    <row r="21" spans="1:35" x14ac:dyDescent="0.25">
      <c r="A21" s="10" t="s">
        <v>44</v>
      </c>
      <c r="B21" s="10">
        <v>60.4</v>
      </c>
      <c r="C21" s="10">
        <v>267.8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1.500105E-2</v>
      </c>
      <c r="P21" s="23">
        <f t="shared" si="1"/>
        <v>0</v>
      </c>
      <c r="Q21" s="25">
        <f t="shared" si="2"/>
        <v>60.4</v>
      </c>
      <c r="R21" s="25">
        <f t="shared" si="2"/>
        <v>267.8</v>
      </c>
      <c r="S21" s="25">
        <f t="shared" si="2"/>
        <v>0</v>
      </c>
      <c r="T21" s="26"/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VB192-1</v>
      </c>
      <c r="B24" s="10">
        <v>317.39999999999998</v>
      </c>
      <c r="C24" s="10">
        <v>260.5</v>
      </c>
      <c r="D24" s="10">
        <v>749.2</v>
      </c>
      <c r="E24" s="10">
        <v>0</v>
      </c>
      <c r="G24" s="36" t="str">
        <f t="shared" ref="G24:G33" si="6">A5</f>
        <v>VB192-1</v>
      </c>
      <c r="H24" s="37">
        <f>$B$5</f>
        <v>58.3</v>
      </c>
      <c r="I24" s="37">
        <f>$C$5</f>
        <v>1</v>
      </c>
      <c r="J24" s="38">
        <f>$D$5</f>
        <v>0</v>
      </c>
      <c r="K24" s="37">
        <f t="shared" ref="K24:K30" si="7">I24/H24</f>
        <v>1.7152658662092625E-2</v>
      </c>
      <c r="L24" s="39">
        <f t="shared" ref="L24:L33" si="8">K24/$H$17</f>
        <v>8.0597024067722141E-5</v>
      </c>
      <c r="M24" s="40">
        <f t="shared" ref="M24:M33" si="9">ABS(($L$36-L24)/$L$37)</f>
        <v>1.9843378158826144</v>
      </c>
      <c r="N24" s="41">
        <f>$B$24</f>
        <v>317.39999999999998</v>
      </c>
      <c r="O24" s="41">
        <f>$C$24</f>
        <v>260.5</v>
      </c>
      <c r="P24" s="41">
        <f>$D$24</f>
        <v>749.2</v>
      </c>
      <c r="Q24" s="42">
        <f>$E$24</f>
        <v>0</v>
      </c>
      <c r="R24" s="41">
        <f t="shared" ref="R24:R33" si="10">N24/P24</f>
        <v>0.42365189535504533</v>
      </c>
      <c r="S24" s="41">
        <f t="shared" ref="S24:S33" si="11">O24/P24</f>
        <v>0.3477042178323545</v>
      </c>
      <c r="T24" s="43">
        <f t="shared" ref="T24:T33" si="12">Q24/P24</f>
        <v>0</v>
      </c>
      <c r="U24" s="44">
        <f>(R24*0.005*($H$18))/0.5335</f>
        <v>2.0285262730730336E-2</v>
      </c>
      <c r="V24" s="44">
        <f>(S24*0.005*($H$18))/0.8217</f>
        <v>1.0809424661710473E-2</v>
      </c>
      <c r="W24" s="45">
        <f t="shared" ref="W24:W33" si="13">(T24*0.005*($H$18))/0.7126</f>
        <v>0</v>
      </c>
      <c r="X24" s="46">
        <f t="shared" ref="X24:X33" si="14">U24/V24</f>
        <v>1.8766274214931635</v>
      </c>
      <c r="Y24" s="47">
        <f t="shared" ref="Y24:Y33" si="15">(U24+V24+W24)*10</f>
        <v>0.31094687392440806</v>
      </c>
      <c r="Z24" s="40">
        <f t="shared" ref="Z24:Z33" si="16">ABS(($Y$36-Y24)/$Y$37)</f>
        <v>2.072535762256182</v>
      </c>
      <c r="AA24" s="48">
        <f t="shared" ref="AA24:AA33" si="17">L24/Y24</f>
        <v>2.591986954251081E-4</v>
      </c>
      <c r="AB24" s="49">
        <f>$AA$31</f>
        <v>3.3939622938511626E-4</v>
      </c>
      <c r="AC24" s="40">
        <f t="shared" ref="AC24:AC33" si="18">ABS(($AB$36-AB24)/$AB$37)</f>
        <v>1.3553713236076059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VB192-2</v>
      </c>
      <c r="B25" s="10">
        <v>427</v>
      </c>
      <c r="C25" s="10">
        <v>343.6</v>
      </c>
      <c r="D25" s="10">
        <v>834.6</v>
      </c>
      <c r="E25" s="10">
        <v>0</v>
      </c>
      <c r="G25" s="36" t="str">
        <f t="shared" si="6"/>
        <v>VB192-2</v>
      </c>
      <c r="H25" s="37">
        <f>$B$6</f>
        <v>59.6</v>
      </c>
      <c r="I25" s="37">
        <f>$C$6</f>
        <v>1.5</v>
      </c>
      <c r="J25" s="38">
        <f>$D$6</f>
        <v>0</v>
      </c>
      <c r="K25" s="37">
        <f t="shared" si="7"/>
        <v>2.5167785234899327E-2</v>
      </c>
      <c r="L25" s="39">
        <f t="shared" si="8"/>
        <v>1.1825855293158223E-4</v>
      </c>
      <c r="M25" s="40">
        <f t="shared" si="9"/>
        <v>7.2425955987906993E-2</v>
      </c>
      <c r="N25" s="41">
        <f>$B$25</f>
        <v>427</v>
      </c>
      <c r="O25" s="41">
        <f>$C$25</f>
        <v>343.6</v>
      </c>
      <c r="P25" s="41">
        <f>$D$25</f>
        <v>834.6</v>
      </c>
      <c r="Q25" s="42">
        <f>$E$25</f>
        <v>0</v>
      </c>
      <c r="R25" s="41">
        <f t="shared" si="10"/>
        <v>0.51162233405224056</v>
      </c>
      <c r="S25" s="41">
        <f t="shared" si="11"/>
        <v>0.41169422477833695</v>
      </c>
      <c r="T25" s="43">
        <f t="shared" si="12"/>
        <v>0</v>
      </c>
      <c r="U25" s="44">
        <f>(R25*0.005*($H$18))/0.5335</f>
        <v>2.4497455526456394E-2</v>
      </c>
      <c r="V25" s="44">
        <f>(S25*0.005*($H$18))/0.8217</f>
        <v>1.2798745250045779E-2</v>
      </c>
      <c r="W25" s="45">
        <f t="shared" si="13"/>
        <v>0</v>
      </c>
      <c r="X25" s="46">
        <f t="shared" si="14"/>
        <v>1.9140513423664534</v>
      </c>
      <c r="Y25" s="47">
        <f t="shared" si="15"/>
        <v>0.3729620077650217</v>
      </c>
      <c r="Z25" s="40">
        <f t="shared" si="16"/>
        <v>0.89615219330589957</v>
      </c>
      <c r="AA25" s="51">
        <f t="shared" si="17"/>
        <v>3.1707935518753694E-4</v>
      </c>
      <c r="AB25" s="49">
        <f>$AA$29</f>
        <v>3.3062975086465998E-4</v>
      </c>
      <c r="AC25" s="40">
        <f t="shared" si="18"/>
        <v>1.1336021764765838</v>
      </c>
      <c r="AD25" s="38">
        <f>(AB24-AB33)/AB37</f>
        <v>3.1726295024582094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VB192-3</v>
      </c>
      <c r="B26" s="10">
        <v>436.9</v>
      </c>
      <c r="C26" s="10">
        <v>368.8</v>
      </c>
      <c r="D26" s="10">
        <v>757.8</v>
      </c>
      <c r="E26" s="10">
        <v>0</v>
      </c>
      <c r="G26" s="36" t="str">
        <f t="shared" si="6"/>
        <v>VB192-3</v>
      </c>
      <c r="H26" s="37">
        <f>$B$7</f>
        <v>58.6</v>
      </c>
      <c r="I26" s="37">
        <f>$C$7</f>
        <v>1.3</v>
      </c>
      <c r="J26" s="38">
        <f>$D$7</f>
        <v>0</v>
      </c>
      <c r="K26" s="37">
        <f t="shared" si="7"/>
        <v>2.2184300341296929E-2</v>
      </c>
      <c r="L26" s="39">
        <f t="shared" si="8"/>
        <v>1.0423973471147885E-4</v>
      </c>
      <c r="M26" s="40">
        <f t="shared" si="9"/>
        <v>0.78410032570377686</v>
      </c>
      <c r="N26" s="41">
        <f>$B$26</f>
        <v>436.9</v>
      </c>
      <c r="O26" s="41">
        <f>$C$26</f>
        <v>368.8</v>
      </c>
      <c r="P26" s="41">
        <f>$D$26</f>
        <v>757.8</v>
      </c>
      <c r="Q26" s="42">
        <f>$E$26</f>
        <v>0</v>
      </c>
      <c r="R26" s="41">
        <f t="shared" si="10"/>
        <v>0.57653734494589604</v>
      </c>
      <c r="S26" s="41">
        <f t="shared" si="11"/>
        <v>0.48667194510424916</v>
      </c>
      <c r="T26" s="43">
        <f t="shared" si="12"/>
        <v>0</v>
      </c>
      <c r="U26" s="44">
        <f>(R26*0.005*($H$18))/0.5335</f>
        <v>2.7605710359218209E-2</v>
      </c>
      <c r="V26" s="44">
        <f>(S26*0.005*($H$18))/0.8217</f>
        <v>1.5129651743565833E-2</v>
      </c>
      <c r="W26" s="45">
        <f t="shared" si="13"/>
        <v>0</v>
      </c>
      <c r="X26" s="46">
        <f t="shared" si="14"/>
        <v>1.8246097680971443</v>
      </c>
      <c r="Y26" s="47">
        <f t="shared" si="15"/>
        <v>0.42735362102784047</v>
      </c>
      <c r="Z26" s="40">
        <f t="shared" si="16"/>
        <v>0.13561854019809413</v>
      </c>
      <c r="AA26" s="51">
        <f t="shared" si="17"/>
        <v>2.4391915636696576E-4</v>
      </c>
      <c r="AB26" s="49">
        <f>$AA$25</f>
        <v>3.1707935518753694E-4</v>
      </c>
      <c r="AC26" s="40">
        <f t="shared" si="18"/>
        <v>0.79081234523576549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VB192-4</v>
      </c>
      <c r="B27" s="10">
        <v>494.6</v>
      </c>
      <c r="C27" s="10">
        <v>412.7</v>
      </c>
      <c r="D27" s="10">
        <v>882.2</v>
      </c>
      <c r="E27" s="10">
        <v>0</v>
      </c>
      <c r="G27" s="36" t="str">
        <f t="shared" si="6"/>
        <v>VB192-4</v>
      </c>
      <c r="H27" s="37">
        <f>$B$8</f>
        <v>61.4</v>
      </c>
      <c r="I27" s="37">
        <f>$C$8</f>
        <v>1.6</v>
      </c>
      <c r="J27" s="38">
        <f>$D$8</f>
        <v>0</v>
      </c>
      <c r="K27" s="37">
        <f t="shared" si="7"/>
        <v>2.6058631921824105E-2</v>
      </c>
      <c r="L27" s="39">
        <f t="shared" si="8"/>
        <v>1.2244446913741238E-4</v>
      </c>
      <c r="M27" s="40">
        <f t="shared" si="9"/>
        <v>0.14007478627834483</v>
      </c>
      <c r="N27" s="41">
        <f>$B$27</f>
        <v>494.6</v>
      </c>
      <c r="O27" s="41">
        <f>$C$27</f>
        <v>412.7</v>
      </c>
      <c r="P27" s="41">
        <f>$D$27</f>
        <v>882.2</v>
      </c>
      <c r="Q27" s="42">
        <f>$E$27</f>
        <v>0</v>
      </c>
      <c r="R27" s="41">
        <f t="shared" si="10"/>
        <v>0.56064384493312169</v>
      </c>
      <c r="S27" s="41">
        <f t="shared" si="11"/>
        <v>0.46780775334391289</v>
      </c>
      <c r="T27" s="43">
        <f t="shared" si="12"/>
        <v>0</v>
      </c>
      <c r="U27" s="44">
        <f>(R27*0.005*($H$18))/0.5335</f>
        <v>2.6844699191783682E-2</v>
      </c>
      <c r="V27" s="44">
        <f>(S27*0.005*($H$18))/0.8217</f>
        <v>1.4543201970512662E-2</v>
      </c>
      <c r="W27" s="45">
        <f t="shared" si="13"/>
        <v>0</v>
      </c>
      <c r="X27" s="46">
        <f t="shared" si="14"/>
        <v>1.8458589275053148</v>
      </c>
      <c r="Y27" s="47">
        <f t="shared" si="15"/>
        <v>0.41387901162296348</v>
      </c>
      <c r="Z27" s="40">
        <f t="shared" si="16"/>
        <v>0.11998534421276619</v>
      </c>
      <c r="AA27" s="51">
        <f t="shared" si="17"/>
        <v>2.9584604606371572E-4</v>
      </c>
      <c r="AB27" s="49">
        <f>$AA$28</f>
        <v>3.0239715221215904E-4</v>
      </c>
      <c r="AC27" s="40">
        <f t="shared" si="18"/>
        <v>0.41939072773494024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VB192-5</v>
      </c>
      <c r="B28" s="10">
        <v>547.79999999999995</v>
      </c>
      <c r="C28" s="10">
        <v>467.2</v>
      </c>
      <c r="D28" s="10">
        <v>883</v>
      </c>
      <c r="E28" s="10">
        <v>0</v>
      </c>
      <c r="G28" s="36" t="str">
        <f t="shared" si="6"/>
        <v>VB192-5</v>
      </c>
      <c r="H28" s="37">
        <f>$B$9</f>
        <v>60.6</v>
      </c>
      <c r="I28" s="37">
        <f>$C$9</f>
        <v>1.8</v>
      </c>
      <c r="J28" s="38">
        <f>$D$9</f>
        <v>0</v>
      </c>
      <c r="K28" s="37">
        <f t="shared" si="7"/>
        <v>2.9702970297029702E-2</v>
      </c>
      <c r="L28" s="39">
        <f t="shared" si="8"/>
        <v>1.3956850999450099E-4</v>
      </c>
      <c r="M28" s="40">
        <f t="shared" si="9"/>
        <v>1.0093877906000079</v>
      </c>
      <c r="N28" s="41">
        <f>$B$28</f>
        <v>547.79999999999995</v>
      </c>
      <c r="O28" s="41">
        <f>$C$28</f>
        <v>467.2</v>
      </c>
      <c r="P28" s="41">
        <f>$D$28</f>
        <v>883</v>
      </c>
      <c r="Q28" s="42">
        <f>$E$28</f>
        <v>0</v>
      </c>
      <c r="R28" s="41">
        <f t="shared" si="10"/>
        <v>0.6203850509626273</v>
      </c>
      <c r="S28" s="41">
        <f t="shared" si="11"/>
        <v>0.52910532276330691</v>
      </c>
      <c r="T28" s="43">
        <f t="shared" si="12"/>
        <v>0</v>
      </c>
      <c r="U28" s="44">
        <f t="shared" ref="U28:U33" si="19">(R28*0.005*($H$18))/0.5335</f>
        <v>2.9705222355839389E-2</v>
      </c>
      <c r="V28" s="44">
        <f t="shared" ref="V28:V33" si="20">(S28*0.005*($H$18))/0.8217</f>
        <v>1.6448820092477393E-2</v>
      </c>
      <c r="W28" s="45">
        <f t="shared" si="13"/>
        <v>0</v>
      </c>
      <c r="X28" s="46">
        <f t="shared" si="14"/>
        <v>1.8059181259709078</v>
      </c>
      <c r="Y28" s="47">
        <f t="shared" si="15"/>
        <v>0.46154042448316779</v>
      </c>
      <c r="Z28" s="40">
        <f t="shared" si="16"/>
        <v>0.78411821066791543</v>
      </c>
      <c r="AA28" s="51">
        <f t="shared" si="17"/>
        <v>3.0239715221215904E-4</v>
      </c>
      <c r="AB28" s="49">
        <f>$AA$27</f>
        <v>2.9584604606371572E-4</v>
      </c>
      <c r="AC28" s="40">
        <f t="shared" si="18"/>
        <v>0.25366475009010453</v>
      </c>
      <c r="AD28" s="38">
        <f>1-((((COUNT(AB24:AB33))-3)*((STDEV(AB26:AB33))^2))/(((COUNT(AB24:AB33))-1)*((STDEV(AB24:AB33))^2)))</f>
        <v>0.43293988387616078</v>
      </c>
    </row>
    <row r="29" spans="1:35" x14ac:dyDescent="0.25">
      <c r="A29" s="10" t="str">
        <f t="shared" si="5"/>
        <v>VB192-6</v>
      </c>
      <c r="B29" s="10">
        <v>551.70000000000005</v>
      </c>
      <c r="C29" s="10">
        <v>447.6</v>
      </c>
      <c r="D29" s="10">
        <v>891.7</v>
      </c>
      <c r="E29" s="10">
        <v>0</v>
      </c>
      <c r="G29" s="36" t="str">
        <f t="shared" si="6"/>
        <v>VB192-6</v>
      </c>
      <c r="H29" s="37">
        <f>$B$10</f>
        <v>59.7</v>
      </c>
      <c r="I29" s="37">
        <f>$C$10</f>
        <v>1.9</v>
      </c>
      <c r="J29" s="38">
        <f>$D$10</f>
        <v>0</v>
      </c>
      <c r="K29" s="37">
        <f t="shared" si="7"/>
        <v>3.1825795644891117E-2</v>
      </c>
      <c r="L29" s="39">
        <f t="shared" si="8"/>
        <v>1.4954325554408007E-4</v>
      </c>
      <c r="M29" s="40">
        <f t="shared" si="9"/>
        <v>1.5157621968172901</v>
      </c>
      <c r="N29" s="41">
        <f>$B$29</f>
        <v>551.70000000000005</v>
      </c>
      <c r="O29" s="41">
        <f>$C$29</f>
        <v>447.6</v>
      </c>
      <c r="P29" s="41">
        <f>$D$29</f>
        <v>891.7</v>
      </c>
      <c r="Q29" s="42">
        <f>$E$29</f>
        <v>0</v>
      </c>
      <c r="R29" s="41">
        <f t="shared" si="10"/>
        <v>0.61870584277223284</v>
      </c>
      <c r="S29" s="41">
        <f t="shared" si="11"/>
        <v>0.50196254345631941</v>
      </c>
      <c r="T29" s="43">
        <f t="shared" si="12"/>
        <v>0</v>
      </c>
      <c r="U29" s="44">
        <f t="shared" si="19"/>
        <v>2.9624818657200916E-2</v>
      </c>
      <c r="V29" s="44">
        <f t="shared" si="20"/>
        <v>1.5605005686493466E-2</v>
      </c>
      <c r="W29" s="45">
        <f t="shared" si="13"/>
        <v>0</v>
      </c>
      <c r="X29" s="46">
        <f t="shared" si="14"/>
        <v>1.8984176777866835</v>
      </c>
      <c r="Y29" s="47">
        <f t="shared" si="15"/>
        <v>0.4522982434369438</v>
      </c>
      <c r="Z29" s="40">
        <f t="shared" si="16"/>
        <v>0.608800522053635</v>
      </c>
      <c r="AA29" s="51">
        <f t="shared" si="17"/>
        <v>3.3062975086465998E-4</v>
      </c>
      <c r="AB29" s="49">
        <f>$AA$33</f>
        <v>2.8424258850042269E-4</v>
      </c>
      <c r="AC29" s="40">
        <f t="shared" si="18"/>
        <v>3.9872601490444234E-2</v>
      </c>
      <c r="AD29" s="38"/>
    </row>
    <row r="30" spans="1:35" x14ac:dyDescent="0.25">
      <c r="A30" s="10" t="str">
        <f t="shared" si="5"/>
        <v>VB192-7</v>
      </c>
      <c r="B30" s="10">
        <v>538.4</v>
      </c>
      <c r="C30" s="10">
        <v>461.6</v>
      </c>
      <c r="D30" s="10">
        <v>884</v>
      </c>
      <c r="E30" s="10">
        <v>0</v>
      </c>
      <c r="G30" s="36" t="str">
        <f t="shared" si="6"/>
        <v>VB192-7</v>
      </c>
      <c r="H30" s="37">
        <f>$B$11</f>
        <v>61</v>
      </c>
      <c r="I30" s="37">
        <f>$C$11</f>
        <v>1.6</v>
      </c>
      <c r="J30" s="38">
        <f>$D$11</f>
        <v>0</v>
      </c>
      <c r="K30" s="37">
        <f t="shared" si="7"/>
        <v>2.6229508196721311E-2</v>
      </c>
      <c r="L30" s="39">
        <f t="shared" si="8"/>
        <v>1.2324738368913314E-4</v>
      </c>
      <c r="M30" s="40">
        <f t="shared" si="9"/>
        <v>0.18083526255816026</v>
      </c>
      <c r="N30" s="41">
        <f>$B$30</f>
        <v>538.4</v>
      </c>
      <c r="O30" s="41">
        <f>$C$30</f>
        <v>461.6</v>
      </c>
      <c r="P30" s="41">
        <f>$D$30</f>
        <v>884</v>
      </c>
      <c r="Q30" s="42">
        <f>$E$30</f>
        <v>0</v>
      </c>
      <c r="R30" s="41">
        <f t="shared" si="10"/>
        <v>0.60904977375565605</v>
      </c>
      <c r="S30" s="41">
        <f t="shared" si="11"/>
        <v>0.5221719457013575</v>
      </c>
      <c r="T30" s="43">
        <f t="shared" si="12"/>
        <v>0</v>
      </c>
      <c r="U30" s="44">
        <f t="shared" si="19"/>
        <v>2.916246761122443E-2</v>
      </c>
      <c r="V30" s="44">
        <f t="shared" si="20"/>
        <v>1.6233275347378822E-2</v>
      </c>
      <c r="W30" s="45">
        <f t="shared" si="13"/>
        <v>0</v>
      </c>
      <c r="X30" s="46">
        <f t="shared" si="14"/>
        <v>1.7964623273597879</v>
      </c>
      <c r="Y30" s="47">
        <f t="shared" si="15"/>
        <v>0.45395742958603258</v>
      </c>
      <c r="Z30" s="40">
        <f t="shared" si="16"/>
        <v>0.64027411894426478</v>
      </c>
      <c r="AA30" s="51">
        <f t="shared" si="17"/>
        <v>2.7149546555835295E-4</v>
      </c>
      <c r="AB30" s="49">
        <f>$AA$30</f>
        <v>2.7149546555835295E-4</v>
      </c>
      <c r="AC30" s="40">
        <f t="shared" si="18"/>
        <v>0.36234171798238257</v>
      </c>
      <c r="AD30" s="38" t="s">
        <v>82</v>
      </c>
    </row>
    <row r="31" spans="1:35" x14ac:dyDescent="0.25">
      <c r="A31" s="10" t="str">
        <f t="shared" si="5"/>
        <v>VB192-8</v>
      </c>
      <c r="B31" s="10">
        <v>454.9</v>
      </c>
      <c r="C31" s="10">
        <v>379.5</v>
      </c>
      <c r="D31" s="10">
        <v>895.9</v>
      </c>
      <c r="E31" s="10">
        <v>0</v>
      </c>
      <c r="G31" s="36" t="str">
        <f t="shared" si="6"/>
        <v>VB192-8</v>
      </c>
      <c r="H31" s="37">
        <f>$B$12</f>
        <v>59.1</v>
      </c>
      <c r="I31" s="37">
        <f>$C$12</f>
        <v>1.3</v>
      </c>
      <c r="J31" s="38">
        <f>$D$12</f>
        <v>0</v>
      </c>
      <c r="K31" s="37">
        <f>I30/H31</f>
        <v>2.7072758037225045E-2</v>
      </c>
      <c r="L31" s="39">
        <f t="shared" si="8"/>
        <v>1.2720965152347076E-4</v>
      </c>
      <c r="M31" s="40">
        <f t="shared" si="9"/>
        <v>0.38198235066320146</v>
      </c>
      <c r="N31" s="41">
        <f>$B$31</f>
        <v>454.9</v>
      </c>
      <c r="O31" s="41">
        <f>$C$31</f>
        <v>379.5</v>
      </c>
      <c r="P31" s="41">
        <f>$D$31</f>
        <v>895.9</v>
      </c>
      <c r="Q31" s="42">
        <f>$E$31</f>
        <v>0</v>
      </c>
      <c r="R31" s="41">
        <f t="shared" si="10"/>
        <v>0.50775756222792723</v>
      </c>
      <c r="S31" s="41">
        <f t="shared" si="11"/>
        <v>0.423596383524947</v>
      </c>
      <c r="T31" s="43">
        <f t="shared" si="12"/>
        <v>0</v>
      </c>
      <c r="U31" s="44">
        <f t="shared" si="19"/>
        <v>2.431240286244124E-2</v>
      </c>
      <c r="V31" s="44">
        <f t="shared" si="20"/>
        <v>1.3168759422106329E-2</v>
      </c>
      <c r="W31" s="45">
        <f t="shared" si="13"/>
        <v>0</v>
      </c>
      <c r="X31" s="46">
        <f t="shared" si="14"/>
        <v>1.8462181655189276</v>
      </c>
      <c r="Y31" s="47">
        <f t="shared" si="15"/>
        <v>0.3748116228454757</v>
      </c>
      <c r="Z31" s="40">
        <f t="shared" si="16"/>
        <v>0.86106629322349459</v>
      </c>
      <c r="AA31" s="51">
        <f t="shared" si="17"/>
        <v>3.3939622938511626E-4</v>
      </c>
      <c r="AB31" s="49">
        <f>$AA$24</f>
        <v>2.591986954251081E-4</v>
      </c>
      <c r="AC31" s="40">
        <f t="shared" si="18"/>
        <v>0.67341807761213246</v>
      </c>
      <c r="AD31" s="38">
        <f>1-((((COUNT(AB24:AB33))-3)*((STDEV(AB24:AB31))^2))/(((COUNT(AB24:AB33))-1)*((STDEV(AB24:AB33))^2)))</f>
        <v>0.60674603062602173</v>
      </c>
    </row>
    <row r="32" spans="1:35" x14ac:dyDescent="0.25">
      <c r="A32" s="10" t="str">
        <f t="shared" si="5"/>
        <v>VB192-9</v>
      </c>
      <c r="B32" s="10">
        <v>582.79999999999995</v>
      </c>
      <c r="C32" s="10">
        <v>512.1</v>
      </c>
      <c r="D32" s="10">
        <v>910.4</v>
      </c>
      <c r="E32" s="10">
        <v>0</v>
      </c>
      <c r="G32" s="36" t="str">
        <f t="shared" si="6"/>
        <v>VB192-9</v>
      </c>
      <c r="H32" s="37">
        <f>$B$13</f>
        <v>59.3</v>
      </c>
      <c r="I32" s="37">
        <f>$C$13</f>
        <v>1.6</v>
      </c>
      <c r="J32" s="38">
        <f>$D$13</f>
        <v>0</v>
      </c>
      <c r="K32" s="37">
        <f>I31/H32</f>
        <v>2.1922428330522766E-2</v>
      </c>
      <c r="L32" s="39">
        <f t="shared" si="8"/>
        <v>1.0300924880426073E-4</v>
      </c>
      <c r="M32" s="40">
        <f t="shared" si="9"/>
        <v>0.84656673825829087</v>
      </c>
      <c r="N32" s="41">
        <f>$B$32</f>
        <v>582.79999999999995</v>
      </c>
      <c r="O32" s="41">
        <f>$C$32</f>
        <v>512.1</v>
      </c>
      <c r="P32" s="41">
        <f>$D$32</f>
        <v>910.4</v>
      </c>
      <c r="Q32" s="42">
        <f>$E$32</f>
        <v>0</v>
      </c>
      <c r="R32" s="41">
        <f t="shared" si="10"/>
        <v>0.6401581722319859</v>
      </c>
      <c r="S32" s="41">
        <f t="shared" si="11"/>
        <v>0.5625</v>
      </c>
      <c r="T32" s="43">
        <f t="shared" si="12"/>
        <v>0</v>
      </c>
      <c r="U32" s="44">
        <f t="shared" si="19"/>
        <v>3.0651997206496872E-2</v>
      </c>
      <c r="V32" s="44">
        <f t="shared" si="20"/>
        <v>1.7486993428258487E-2</v>
      </c>
      <c r="W32" s="45">
        <f t="shared" si="13"/>
        <v>0</v>
      </c>
      <c r="X32" s="46">
        <f t="shared" si="14"/>
        <v>1.7528454695341802</v>
      </c>
      <c r="Y32" s="47">
        <f t="shared" si="15"/>
        <v>0.48138990634755358</v>
      </c>
      <c r="Z32" s="40">
        <f t="shared" si="16"/>
        <v>1.1606489519778338</v>
      </c>
      <c r="AA32" s="51">
        <f t="shared" si="17"/>
        <v>2.1398298436671036E-4</v>
      </c>
      <c r="AB32" s="49">
        <f>$AA$26</f>
        <v>2.4391915636696576E-4</v>
      </c>
      <c r="AC32" s="40">
        <f t="shared" si="18"/>
        <v>1.0599507472094343</v>
      </c>
      <c r="AD32" s="38"/>
    </row>
    <row r="33" spans="1:30" x14ac:dyDescent="0.25">
      <c r="A33" s="10" t="str">
        <f t="shared" si="5"/>
        <v>VB192-10</v>
      </c>
      <c r="B33" s="10">
        <v>544.1</v>
      </c>
      <c r="C33" s="10">
        <v>481</v>
      </c>
      <c r="D33" s="10">
        <v>905.4</v>
      </c>
      <c r="E33" s="10">
        <v>0</v>
      </c>
      <c r="G33" s="36" t="str">
        <f t="shared" si="6"/>
        <v>VB192-10</v>
      </c>
      <c r="H33" s="37">
        <f>$B$14</f>
        <v>58.4</v>
      </c>
      <c r="I33" s="52">
        <f>$C$14</f>
        <v>3</v>
      </c>
      <c r="J33" s="38">
        <f>$D$14</f>
        <v>0</v>
      </c>
      <c r="K33" s="37">
        <f>I32/H33</f>
        <v>2.7397260273972605E-2</v>
      </c>
      <c r="L33" s="39">
        <f t="shared" si="8"/>
        <v>1.2873442474378632E-4</v>
      </c>
      <c r="M33" s="40">
        <f t="shared" si="9"/>
        <v>0.45938844891559094</v>
      </c>
      <c r="N33" s="41">
        <f>$B$33</f>
        <v>544.1</v>
      </c>
      <c r="O33" s="41">
        <f>$C$33</f>
        <v>481</v>
      </c>
      <c r="P33" s="41">
        <f>$D$33</f>
        <v>905.4</v>
      </c>
      <c r="Q33" s="42">
        <f>$E$33</f>
        <v>0</v>
      </c>
      <c r="R33" s="41">
        <f t="shared" si="10"/>
        <v>0.60094985641705323</v>
      </c>
      <c r="S33" s="41">
        <f t="shared" si="11"/>
        <v>0.5312569030262867</v>
      </c>
      <c r="T33" s="43">
        <f t="shared" si="12"/>
        <v>0</v>
      </c>
      <c r="U33" s="44">
        <f t="shared" si="19"/>
        <v>2.8774628082799673E-2</v>
      </c>
      <c r="V33" s="44">
        <f t="shared" si="20"/>
        <v>1.6515708394555791E-2</v>
      </c>
      <c r="W33" s="45">
        <f t="shared" si="13"/>
        <v>0</v>
      </c>
      <c r="X33" s="46">
        <f t="shared" si="14"/>
        <v>1.7422581820519967</v>
      </c>
      <c r="Y33" s="47">
        <f t="shared" si="15"/>
        <v>0.45290336477355464</v>
      </c>
      <c r="Z33" s="40">
        <f t="shared" si="16"/>
        <v>0.62027924915659938</v>
      </c>
      <c r="AA33" s="51">
        <f t="shared" si="17"/>
        <v>2.8424258850042269E-4</v>
      </c>
      <c r="AB33" s="49">
        <f>$AA$32</f>
        <v>2.1398298436671036E-4</v>
      </c>
      <c r="AC33" s="40">
        <f t="shared" si="18"/>
        <v>1.8172581788506037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928.5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59.6</v>
      </c>
      <c r="I36" s="37">
        <f>AVERAGE(I24:I32)</f>
        <v>1.5111111111111111</v>
      </c>
      <c r="J36" s="38">
        <f>AVERAGE(J24:J28)</f>
        <v>0</v>
      </c>
      <c r="K36" s="68">
        <f>AVERAGE(K24:K33)</f>
        <v>2.5471409694047552E-2</v>
      </c>
      <c r="L36" s="69">
        <f>AVERAGE(L24:L33)</f>
        <v>1.1968522551474275E-4</v>
      </c>
      <c r="M36" s="68"/>
      <c r="N36" s="37">
        <f t="shared" ref="N36:Y36" si="21">AVERAGE(N24:N33)</f>
        <v>489.56000000000006</v>
      </c>
      <c r="O36" s="37">
        <f t="shared" si="21"/>
        <v>413.46000000000004</v>
      </c>
      <c r="P36" s="37">
        <f t="shared" si="21"/>
        <v>859.41999999999985</v>
      </c>
      <c r="Q36" s="38">
        <f t="shared" si="21"/>
        <v>0</v>
      </c>
      <c r="R36" s="37">
        <f t="shared" si="21"/>
        <v>0.56694616776537854</v>
      </c>
      <c r="S36" s="37">
        <f t="shared" si="21"/>
        <v>0.47844712395310707</v>
      </c>
      <c r="T36" s="70">
        <f t="shared" si="21"/>
        <v>0</v>
      </c>
      <c r="U36" s="37">
        <f t="shared" si="21"/>
        <v>2.7146466458419109E-2</v>
      </c>
      <c r="V36" s="37">
        <f t="shared" si="21"/>
        <v>1.4873958599710505E-2</v>
      </c>
      <c r="W36" s="70">
        <f t="shared" si="21"/>
        <v>0</v>
      </c>
      <c r="X36" s="40">
        <f t="shared" si="21"/>
        <v>1.8303267407684563</v>
      </c>
      <c r="Y36" s="37">
        <f t="shared" si="21"/>
        <v>0.42020425058129618</v>
      </c>
      <c r="Z36" s="40"/>
      <c r="AA36" s="68">
        <f>AVERAGE(AA24:AA33)</f>
        <v>2.8581874239307482E-4</v>
      </c>
      <c r="AB36" s="68">
        <f>AVERAGE(AB24:AB33)</f>
        <v>2.8581874239307477E-4</v>
      </c>
      <c r="AC36" s="68"/>
      <c r="AD36" s="68"/>
    </row>
    <row r="37" spans="1:30" x14ac:dyDescent="0.25">
      <c r="G37" s="67" t="s">
        <v>86</v>
      </c>
      <c r="H37" s="37">
        <f>STDEV(H24:H33)</f>
        <v>1.0893423092245464</v>
      </c>
      <c r="I37" s="37">
        <f>STDEV(I24:I32)</f>
        <v>0.27588242262078227</v>
      </c>
      <c r="J37" s="38">
        <f>STDEV(J24:J28)</f>
        <v>0</v>
      </c>
      <c r="K37" s="40">
        <f>STDEV(K24:K33)</f>
        <v>4.1922050597291193E-3</v>
      </c>
      <c r="L37" s="49">
        <f>STDEV(L24:L33)</f>
        <v>1.9698360397185975E-5</v>
      </c>
      <c r="M37" s="51"/>
      <c r="N37" s="37">
        <f t="shared" ref="N37:Y37" si="22">STDEV(N24:N33)</f>
        <v>80.869953217083705</v>
      </c>
      <c r="O37" s="37">
        <f t="shared" si="22"/>
        <v>76.076017538015336</v>
      </c>
      <c r="P37" s="37">
        <f t="shared" si="22"/>
        <v>59.494291042642622</v>
      </c>
      <c r="Q37" s="38">
        <f t="shared" si="22"/>
        <v>0</v>
      </c>
      <c r="R37" s="37">
        <f t="shared" si="22"/>
        <v>6.7538233066818873E-2</v>
      </c>
      <c r="S37" s="37">
        <f t="shared" si="22"/>
        <v>6.6352552910877424E-2</v>
      </c>
      <c r="T37" s="70">
        <f t="shared" si="22"/>
        <v>0</v>
      </c>
      <c r="U37" s="37">
        <f t="shared" si="22"/>
        <v>3.233859725757981E-3</v>
      </c>
      <c r="V37" s="37">
        <f t="shared" si="22"/>
        <v>2.062767389690104E-3</v>
      </c>
      <c r="W37" s="70">
        <f t="shared" si="22"/>
        <v>0</v>
      </c>
      <c r="X37" s="40">
        <f t="shared" si="22"/>
        <v>5.756002184445777E-2</v>
      </c>
      <c r="Y37" s="37">
        <f t="shared" si="22"/>
        <v>5.2716763033294776E-2</v>
      </c>
      <c r="Z37" s="40"/>
      <c r="AA37" s="71">
        <f>STDEV(AA24:AA33)</f>
        <v>3.9529748091049875E-5</v>
      </c>
      <c r="AB37" s="51">
        <f>STDEV(AB24:AB33)</f>
        <v>3.9529748091049869E-5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1.8277555523901783</v>
      </c>
      <c r="I38" s="37">
        <f>(I37/I36)*100</f>
        <v>18.256925026375299</v>
      </c>
      <c r="J38" s="38" t="e">
        <f>(J37/J36)*100</f>
        <v>#DIV/0!</v>
      </c>
      <c r="K38" s="72">
        <f>(K37/K36)*100</f>
        <v>16.458472892094392</v>
      </c>
      <c r="L38" s="72">
        <f>(L37/L36)*100</f>
        <v>16.458472892094392</v>
      </c>
      <c r="M38" s="40"/>
      <c r="N38" s="37">
        <f t="shared" ref="N38:Y38" si="23">(N37/N36)*100</f>
        <v>16.518905387916437</v>
      </c>
      <c r="O38" s="37">
        <f t="shared" si="23"/>
        <v>18.399849450494685</v>
      </c>
      <c r="P38" s="37">
        <f t="shared" si="23"/>
        <v>6.9226095555889584</v>
      </c>
      <c r="Q38" s="38" t="e">
        <f t="shared" si="23"/>
        <v>#DIV/0!</v>
      </c>
      <c r="R38" s="37">
        <f t="shared" si="23"/>
        <v>11.912635962073999</v>
      </c>
      <c r="S38" s="37">
        <f t="shared" si="23"/>
        <v>13.868314718384781</v>
      </c>
      <c r="T38" s="70" t="e">
        <f t="shared" si="23"/>
        <v>#DIV/0!</v>
      </c>
      <c r="U38" s="37">
        <f t="shared" si="23"/>
        <v>11.912635962073963</v>
      </c>
      <c r="V38" s="37">
        <f t="shared" si="23"/>
        <v>13.868314718384736</v>
      </c>
      <c r="W38" s="70" t="e">
        <f t="shared" si="23"/>
        <v>#DIV/0!</v>
      </c>
      <c r="X38" s="40">
        <f t="shared" si="23"/>
        <v>3.1447948916646102</v>
      </c>
      <c r="Y38" s="37">
        <f t="shared" si="23"/>
        <v>12.54550922804046</v>
      </c>
      <c r="Z38" s="40"/>
      <c r="AA38" s="71">
        <f>(AA37/AA36)*100</f>
        <v>13.830355476369085</v>
      </c>
      <c r="AB38" s="71">
        <f>(AB37/AB36)*100</f>
        <v>13.830355476369085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VB192-1</v>
      </c>
      <c r="H41" s="83">
        <f>$B$5</f>
        <v>58.3</v>
      </c>
      <c r="I41" s="83">
        <f>$C$5</f>
        <v>1</v>
      </c>
      <c r="J41" s="84">
        <f>$D$5</f>
        <v>0</v>
      </c>
      <c r="K41" s="83">
        <f t="shared" ref="K41:K49" si="25">I41/H41</f>
        <v>1.7152658662092625E-2</v>
      </c>
      <c r="L41" s="85">
        <f t="shared" ref="L41:L50" si="26">K41/$H$17</f>
        <v>8.0597024067722141E-5</v>
      </c>
      <c r="M41" s="86">
        <f>$B$24</f>
        <v>317.39999999999998</v>
      </c>
      <c r="N41" s="86">
        <f>$C$24</f>
        <v>260.5</v>
      </c>
      <c r="O41" s="86">
        <f>$D$24</f>
        <v>749.2</v>
      </c>
      <c r="P41" s="87">
        <f>$E$24</f>
        <v>0</v>
      </c>
      <c r="Q41" s="86">
        <f t="shared" ref="Q41:Q50" si="27">M41/O41</f>
        <v>0.42365189535504533</v>
      </c>
      <c r="R41" s="86">
        <f t="shared" ref="R41:R50" si="28">N41/O41</f>
        <v>0.3477042178323545</v>
      </c>
      <c r="S41" s="88">
        <f t="shared" ref="S41:S50" si="29">P41/O41</f>
        <v>0</v>
      </c>
      <c r="T41" s="89">
        <f t="shared" ref="T41:T50" si="30">(Q41*0.005*($H$18))/0.5335</f>
        <v>2.0285262730730336E-2</v>
      </c>
      <c r="U41" s="89">
        <f t="shared" ref="U41:U50" si="31">(R41*0.005*($H$18))/0.8217</f>
        <v>1.0809424661710473E-2</v>
      </c>
      <c r="V41" s="90">
        <f t="shared" ref="V41:V50" si="32">(S41*0.005*(100/20))/0.7126</f>
        <v>0</v>
      </c>
      <c r="W41" s="91">
        <f t="shared" ref="W41:W50" si="33">T41/U41</f>
        <v>1.8766274214931635</v>
      </c>
      <c r="X41" s="91">
        <f t="shared" ref="X41:X50" si="34">(T41+U41+V41)*10</f>
        <v>0.31094687392440806</v>
      </c>
      <c r="Y41" s="92">
        <f t="shared" ref="Y41:Y50" si="35">L41/X41</f>
        <v>2.591986954251081E-4</v>
      </c>
      <c r="Z41" s="84">
        <f>(Y41*900000)</f>
        <v>233.27882588259729</v>
      </c>
      <c r="AA41" s="93">
        <f t="shared" ref="AA41:AA50" si="36">(Z41*0.2125)+26.378</f>
        <v>75.94975050005192</v>
      </c>
      <c r="AB41" s="93">
        <f>-0.000006*(AA41)^2 + 0.0266*(AA41) + 3.4677</f>
        <v>5.45335317569526</v>
      </c>
      <c r="AC41" s="94">
        <f t="shared" ref="AC41:AC50" si="37">ABS(Y41-$C$42)</f>
        <v>2.6604045794453249E-5</v>
      </c>
      <c r="AD41" s="95">
        <f t="shared" ref="AD41:AD50" si="38">ABS(AB41-$D$42)</f>
        <v>0.13052675801144087</v>
      </c>
    </row>
    <row r="42" spans="1:30" x14ac:dyDescent="0.25">
      <c r="A42" s="141" t="s">
        <v>96</v>
      </c>
      <c r="B42" s="141"/>
      <c r="C42" s="96">
        <f>MEDIAN(Y41:Y50)</f>
        <v>2.8580274121956135E-4</v>
      </c>
      <c r="D42" s="97">
        <f>MEDIAN(AB41:AB50)</f>
        <v>5.5838799337067009</v>
      </c>
      <c r="G42" s="82" t="str">
        <f t="shared" si="24"/>
        <v>VB192-2</v>
      </c>
      <c r="H42" s="83">
        <f>$B$6</f>
        <v>59.6</v>
      </c>
      <c r="I42" s="83">
        <f>$C$6</f>
        <v>1.5</v>
      </c>
      <c r="J42" s="84">
        <f>$D$6</f>
        <v>0</v>
      </c>
      <c r="K42" s="83">
        <f t="shared" si="25"/>
        <v>2.5167785234899327E-2</v>
      </c>
      <c r="L42" s="85">
        <f t="shared" si="26"/>
        <v>1.1825855293158223E-4</v>
      </c>
      <c r="M42" s="86">
        <f>$B$25</f>
        <v>427</v>
      </c>
      <c r="N42" s="86">
        <f>$C$25</f>
        <v>343.6</v>
      </c>
      <c r="O42" s="86">
        <f>$D$25</f>
        <v>834.6</v>
      </c>
      <c r="P42" s="87">
        <f>$E$25</f>
        <v>0</v>
      </c>
      <c r="Q42" s="86">
        <f t="shared" si="27"/>
        <v>0.51162233405224056</v>
      </c>
      <c r="R42" s="86">
        <f t="shared" si="28"/>
        <v>0.41169422477833695</v>
      </c>
      <c r="S42" s="88">
        <f t="shared" si="29"/>
        <v>0</v>
      </c>
      <c r="T42" s="89">
        <f t="shared" si="30"/>
        <v>2.4497455526456394E-2</v>
      </c>
      <c r="U42" s="89">
        <f t="shared" si="31"/>
        <v>1.2798745250045779E-2</v>
      </c>
      <c r="V42" s="90">
        <f t="shared" si="32"/>
        <v>0</v>
      </c>
      <c r="W42" s="91">
        <f t="shared" si="33"/>
        <v>1.9140513423664534</v>
      </c>
      <c r="X42" s="91">
        <f t="shared" si="34"/>
        <v>0.3729620077650217</v>
      </c>
      <c r="Y42" s="90">
        <f t="shared" si="35"/>
        <v>3.1707935518753694E-4</v>
      </c>
      <c r="Z42" s="84">
        <f>(Y42*900000)</f>
        <v>285.37141966878323</v>
      </c>
      <c r="AA42" s="93">
        <f>(Z42*0.2125)+26.378</f>
        <v>87.01942667961643</v>
      </c>
      <c r="AB42" s="93">
        <f t="shared" ref="AB42:AB50" si="39">-0.000006*(AA42)^2 + 0.0266*(AA42) + 3.4677</f>
        <v>5.736982465959902</v>
      </c>
      <c r="AC42" s="94">
        <f t="shared" si="37"/>
        <v>3.1276613967975585E-5</v>
      </c>
      <c r="AD42" s="95">
        <f t="shared" si="38"/>
        <v>0.15310253225320114</v>
      </c>
    </row>
    <row r="43" spans="1:30" x14ac:dyDescent="0.25">
      <c r="A43" s="141" t="s">
        <v>97</v>
      </c>
      <c r="B43" s="141"/>
      <c r="C43" s="96">
        <f>MEDIAN(AC41:AC50)</f>
        <v>2.4521556973647085E-5</v>
      </c>
      <c r="D43" s="97">
        <f>MEDIAN(AD41:AD50)</f>
        <v>0.12029750778503123</v>
      </c>
      <c r="G43" s="82" t="str">
        <f t="shared" si="24"/>
        <v>VB192-3</v>
      </c>
      <c r="H43" s="83">
        <f>$B$7</f>
        <v>58.6</v>
      </c>
      <c r="I43" s="83">
        <f>$C$7</f>
        <v>1.3</v>
      </c>
      <c r="J43" s="84">
        <f>$D$7</f>
        <v>0</v>
      </c>
      <c r="K43" s="83">
        <f t="shared" si="25"/>
        <v>2.2184300341296929E-2</v>
      </c>
      <c r="L43" s="85">
        <f t="shared" si="26"/>
        <v>1.0423973471147885E-4</v>
      </c>
      <c r="M43" s="86">
        <f>$B$26</f>
        <v>436.9</v>
      </c>
      <c r="N43" s="86">
        <f>$C$26</f>
        <v>368.8</v>
      </c>
      <c r="O43" s="86">
        <f>$D$26</f>
        <v>757.8</v>
      </c>
      <c r="P43" s="87">
        <f>$E$26</f>
        <v>0</v>
      </c>
      <c r="Q43" s="86">
        <f t="shared" si="27"/>
        <v>0.57653734494589604</v>
      </c>
      <c r="R43" s="86">
        <f t="shared" si="28"/>
        <v>0.48667194510424916</v>
      </c>
      <c r="S43" s="88">
        <f t="shared" si="29"/>
        <v>0</v>
      </c>
      <c r="T43" s="89">
        <f t="shared" si="30"/>
        <v>2.7605710359218209E-2</v>
      </c>
      <c r="U43" s="89">
        <f t="shared" si="31"/>
        <v>1.5129651743565833E-2</v>
      </c>
      <c r="V43" s="90">
        <f t="shared" si="32"/>
        <v>0</v>
      </c>
      <c r="W43" s="91">
        <f t="shared" si="33"/>
        <v>1.8246097680971443</v>
      </c>
      <c r="X43" s="91">
        <f t="shared" si="34"/>
        <v>0.42735362102784047</v>
      </c>
      <c r="Y43" s="90">
        <f t="shared" si="35"/>
        <v>2.4391915636696576E-4</v>
      </c>
      <c r="Z43" s="84">
        <f t="shared" ref="Z43:Z50" si="40">(Y43*900000)</f>
        <v>219.52724073026917</v>
      </c>
      <c r="AA43" s="93">
        <f t="shared" si="36"/>
        <v>73.027538655182198</v>
      </c>
      <c r="AB43" s="93">
        <f t="shared" si="39"/>
        <v>5.378234399815641</v>
      </c>
      <c r="AC43" s="94">
        <f t="shared" si="37"/>
        <v>4.1883584852595598E-5</v>
      </c>
      <c r="AD43" s="95">
        <f t="shared" si="38"/>
        <v>0.20564553389105988</v>
      </c>
    </row>
    <row r="44" spans="1:30" x14ac:dyDescent="0.25">
      <c r="A44" s="141" t="s">
        <v>98</v>
      </c>
      <c r="B44" s="141"/>
      <c r="C44" s="96">
        <f>C43*1.483</f>
        <v>3.6365468991918633E-5</v>
      </c>
      <c r="D44" s="97">
        <f>D43*1.483</f>
        <v>0.17840120404520132</v>
      </c>
      <c r="G44" s="82" t="str">
        <f t="shared" si="24"/>
        <v>VB192-4</v>
      </c>
      <c r="H44" s="83">
        <f>$B$8</f>
        <v>61.4</v>
      </c>
      <c r="I44" s="83">
        <f>$C$8</f>
        <v>1.6</v>
      </c>
      <c r="J44" s="84">
        <f>$D$8</f>
        <v>0</v>
      </c>
      <c r="K44" s="83">
        <f t="shared" si="25"/>
        <v>2.6058631921824105E-2</v>
      </c>
      <c r="L44" s="85">
        <f t="shared" si="26"/>
        <v>1.2244446913741238E-4</v>
      </c>
      <c r="M44" s="86">
        <f>$B$27</f>
        <v>494.6</v>
      </c>
      <c r="N44" s="86">
        <f>$C$27</f>
        <v>412.7</v>
      </c>
      <c r="O44" s="86">
        <f>$D$27</f>
        <v>882.2</v>
      </c>
      <c r="P44" s="87">
        <f>$E$27</f>
        <v>0</v>
      </c>
      <c r="Q44" s="86">
        <f t="shared" si="27"/>
        <v>0.56064384493312169</v>
      </c>
      <c r="R44" s="86">
        <f t="shared" si="28"/>
        <v>0.46780775334391289</v>
      </c>
      <c r="S44" s="88">
        <f t="shared" si="29"/>
        <v>0</v>
      </c>
      <c r="T44" s="89">
        <f>(Q44*0.005*($H$18))/0.5335</f>
        <v>2.6844699191783682E-2</v>
      </c>
      <c r="U44" s="89">
        <f t="shared" si="31"/>
        <v>1.4543201970512662E-2</v>
      </c>
      <c r="V44" s="90">
        <f t="shared" si="32"/>
        <v>0</v>
      </c>
      <c r="W44" s="91">
        <f t="shared" si="33"/>
        <v>1.8458589275053148</v>
      </c>
      <c r="X44" s="91">
        <f t="shared" si="34"/>
        <v>0.41387901162296348</v>
      </c>
      <c r="Y44" s="90">
        <f t="shared" si="35"/>
        <v>2.9584604606371572E-4</v>
      </c>
      <c r="Z44" s="84">
        <f t="shared" si="40"/>
        <v>266.26144145734418</v>
      </c>
      <c r="AA44" s="93">
        <f t="shared" si="36"/>
        <v>82.958556309685633</v>
      </c>
      <c r="AB44" s="93">
        <f t="shared" si="39"/>
        <v>5.6331048654477138</v>
      </c>
      <c r="AC44" s="94">
        <f t="shared" si="37"/>
        <v>1.0043304844154367E-5</v>
      </c>
      <c r="AD44" s="95">
        <f t="shared" si="38"/>
        <v>4.9224931741012945E-2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VB192-5</v>
      </c>
      <c r="H45" s="83">
        <f>$B$9</f>
        <v>60.6</v>
      </c>
      <c r="I45" s="83">
        <f>$C$9</f>
        <v>1.8</v>
      </c>
      <c r="J45" s="84">
        <f>$D$9</f>
        <v>0</v>
      </c>
      <c r="K45" s="83">
        <f t="shared" si="25"/>
        <v>2.9702970297029702E-2</v>
      </c>
      <c r="L45" s="85">
        <f t="shared" si="26"/>
        <v>1.3956850999450099E-4</v>
      </c>
      <c r="M45" s="86">
        <f>$B$28</f>
        <v>547.79999999999995</v>
      </c>
      <c r="N45" s="86">
        <f>$C$28</f>
        <v>467.2</v>
      </c>
      <c r="O45" s="86">
        <f>$D$28</f>
        <v>883</v>
      </c>
      <c r="P45" s="87">
        <f>$E$28</f>
        <v>0</v>
      </c>
      <c r="Q45" s="86">
        <f t="shared" si="27"/>
        <v>0.6203850509626273</v>
      </c>
      <c r="R45" s="86">
        <f t="shared" si="28"/>
        <v>0.52910532276330691</v>
      </c>
      <c r="S45" s="88">
        <f t="shared" si="29"/>
        <v>0</v>
      </c>
      <c r="T45" s="89">
        <f t="shared" ref="T45:T49" si="41">(Q45*0.005*($H$18))/0.5335</f>
        <v>2.9705222355839389E-2</v>
      </c>
      <c r="U45" s="89">
        <f t="shared" si="31"/>
        <v>1.6448820092477393E-2</v>
      </c>
      <c r="V45" s="90">
        <f t="shared" si="32"/>
        <v>0</v>
      </c>
      <c r="W45" s="91">
        <f t="shared" si="33"/>
        <v>1.8059181259709078</v>
      </c>
      <c r="X45" s="91">
        <f t="shared" si="34"/>
        <v>0.46154042448316779</v>
      </c>
      <c r="Y45" s="90">
        <f t="shared" si="35"/>
        <v>3.0239715221215904E-4</v>
      </c>
      <c r="Z45" s="84">
        <f t="shared" si="40"/>
        <v>272.15743699094315</v>
      </c>
      <c r="AA45" s="93">
        <f t="shared" si="36"/>
        <v>84.211455360575428</v>
      </c>
      <c r="AB45" s="93">
        <f t="shared" si="39"/>
        <v>5.6651752973076288</v>
      </c>
      <c r="AC45" s="94">
        <f t="shared" si="37"/>
        <v>1.6594410992597686E-5</v>
      </c>
      <c r="AD45" s="95">
        <f t="shared" si="38"/>
        <v>8.1295363600927928E-2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2.2539137028616734E-5</v>
      </c>
      <c r="D46" s="97">
        <f>_xlfn.CONFIDENCE.NORM(0.05,D44,D45)</f>
        <v>0.11057218002436819</v>
      </c>
      <c r="G46" s="82" t="str">
        <f t="shared" si="24"/>
        <v>VB192-6</v>
      </c>
      <c r="H46" s="83">
        <f>$B$10</f>
        <v>59.7</v>
      </c>
      <c r="I46" s="83">
        <f>$C$10</f>
        <v>1.9</v>
      </c>
      <c r="J46" s="84">
        <f>$D$10</f>
        <v>0</v>
      </c>
      <c r="K46" s="83">
        <f t="shared" si="25"/>
        <v>3.1825795644891117E-2</v>
      </c>
      <c r="L46" s="85">
        <f t="shared" si="26"/>
        <v>1.4954325554408007E-4</v>
      </c>
      <c r="M46" s="86">
        <f>$B$29</f>
        <v>551.70000000000005</v>
      </c>
      <c r="N46" s="86">
        <f>$C$29</f>
        <v>447.6</v>
      </c>
      <c r="O46" s="86">
        <f>$D$29</f>
        <v>891.7</v>
      </c>
      <c r="P46" s="87">
        <f>$E$29</f>
        <v>0</v>
      </c>
      <c r="Q46" s="86">
        <f t="shared" si="27"/>
        <v>0.61870584277223284</v>
      </c>
      <c r="R46" s="86">
        <f t="shared" si="28"/>
        <v>0.50196254345631941</v>
      </c>
      <c r="S46" s="88">
        <f t="shared" si="29"/>
        <v>0</v>
      </c>
      <c r="T46" s="89">
        <f t="shared" si="41"/>
        <v>2.9624818657200916E-2</v>
      </c>
      <c r="U46" s="89">
        <f t="shared" si="31"/>
        <v>1.5605005686493466E-2</v>
      </c>
      <c r="V46" s="90">
        <f t="shared" si="32"/>
        <v>0</v>
      </c>
      <c r="W46" s="91">
        <f t="shared" si="33"/>
        <v>1.8984176777866835</v>
      </c>
      <c r="X46" s="91">
        <f t="shared" si="34"/>
        <v>0.4522982434369438</v>
      </c>
      <c r="Y46" s="90">
        <f t="shared" si="35"/>
        <v>3.3062975086465998E-4</v>
      </c>
      <c r="Z46" s="84">
        <f t="shared" si="40"/>
        <v>297.56677577819397</v>
      </c>
      <c r="AA46" s="93">
        <f t="shared" si="36"/>
        <v>89.61093985286621</v>
      </c>
      <c r="AB46" s="93">
        <f t="shared" si="39"/>
        <v>5.8031702768383564</v>
      </c>
      <c r="AC46" s="94">
        <f t="shared" si="37"/>
        <v>4.4827009645098627E-5</v>
      </c>
      <c r="AD46" s="95">
        <f t="shared" si="38"/>
        <v>0.21929034313165552</v>
      </c>
    </row>
    <row r="47" spans="1:30" x14ac:dyDescent="0.25">
      <c r="G47" s="82" t="str">
        <f t="shared" si="24"/>
        <v>VB192-7</v>
      </c>
      <c r="H47" s="83">
        <f>$B$11</f>
        <v>61</v>
      </c>
      <c r="I47" s="83">
        <f>$C$11</f>
        <v>1.6</v>
      </c>
      <c r="J47" s="84">
        <f>$D$11</f>
        <v>0</v>
      </c>
      <c r="K47" s="83">
        <f t="shared" si="25"/>
        <v>2.6229508196721311E-2</v>
      </c>
      <c r="L47" s="85">
        <f t="shared" si="26"/>
        <v>1.2324738368913314E-4</v>
      </c>
      <c r="M47" s="86">
        <f>$B$30</f>
        <v>538.4</v>
      </c>
      <c r="N47" s="86">
        <f>$C$30</f>
        <v>461.6</v>
      </c>
      <c r="O47" s="86">
        <f>$D$30</f>
        <v>884</v>
      </c>
      <c r="P47" s="87">
        <f>$E$30</f>
        <v>0</v>
      </c>
      <c r="Q47" s="86">
        <f t="shared" si="27"/>
        <v>0.60904977375565605</v>
      </c>
      <c r="R47" s="86">
        <f t="shared" si="28"/>
        <v>0.5221719457013575</v>
      </c>
      <c r="S47" s="88">
        <f t="shared" si="29"/>
        <v>0</v>
      </c>
      <c r="T47" s="89">
        <f t="shared" si="41"/>
        <v>2.916246761122443E-2</v>
      </c>
      <c r="U47" s="89">
        <f t="shared" si="31"/>
        <v>1.6233275347378822E-2</v>
      </c>
      <c r="V47" s="90">
        <f t="shared" si="32"/>
        <v>0</v>
      </c>
      <c r="W47" s="91">
        <f t="shared" si="33"/>
        <v>1.7964623273597879</v>
      </c>
      <c r="X47" s="91">
        <f t="shared" si="34"/>
        <v>0.45395742958603258</v>
      </c>
      <c r="Y47" s="90">
        <f t="shared" si="35"/>
        <v>2.7149546555835295E-4</v>
      </c>
      <c r="Z47" s="84">
        <f t="shared" si="40"/>
        <v>244.34591900251766</v>
      </c>
      <c r="AA47" s="93">
        <f t="shared" si="36"/>
        <v>78.301507788034996</v>
      </c>
      <c r="AB47" s="93">
        <f t="shared" si="39"/>
        <v>5.5137333504304529</v>
      </c>
      <c r="AC47" s="94">
        <f t="shared" si="37"/>
        <v>1.4307275661208402E-5</v>
      </c>
      <c r="AD47" s="95">
        <f t="shared" si="38"/>
        <v>7.0146583276248009E-2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VB192-8</v>
      </c>
      <c r="H48" s="83">
        <f>$B$12</f>
        <v>59.1</v>
      </c>
      <c r="I48" s="83">
        <f>$C$12</f>
        <v>1.3</v>
      </c>
      <c r="J48" s="84">
        <f>$D$12</f>
        <v>0</v>
      </c>
      <c r="K48" s="83">
        <f t="shared" si="25"/>
        <v>2.1996615905245348E-2</v>
      </c>
      <c r="L48" s="85">
        <f t="shared" si="26"/>
        <v>1.0335784186281998E-4</v>
      </c>
      <c r="M48" s="86">
        <f>$B$31</f>
        <v>454.9</v>
      </c>
      <c r="N48" s="86">
        <f>$C$31</f>
        <v>379.5</v>
      </c>
      <c r="O48" s="86">
        <f>$D$31</f>
        <v>895.9</v>
      </c>
      <c r="P48" s="87">
        <f>$E$31</f>
        <v>0</v>
      </c>
      <c r="Q48" s="86">
        <f t="shared" si="27"/>
        <v>0.50775756222792723</v>
      </c>
      <c r="R48" s="86">
        <f t="shared" si="28"/>
        <v>0.423596383524947</v>
      </c>
      <c r="S48" s="88">
        <f t="shared" si="29"/>
        <v>0</v>
      </c>
      <c r="T48" s="89">
        <f t="shared" si="41"/>
        <v>2.431240286244124E-2</v>
      </c>
      <c r="U48" s="89">
        <f t="shared" si="31"/>
        <v>1.3168759422106329E-2</v>
      </c>
      <c r="V48" s="90">
        <f t="shared" si="32"/>
        <v>0</v>
      </c>
      <c r="W48" s="91">
        <f t="shared" si="33"/>
        <v>1.8462181655189276</v>
      </c>
      <c r="X48" s="91">
        <f t="shared" si="34"/>
        <v>0.3748116228454757</v>
      </c>
      <c r="Y48" s="90">
        <f t="shared" si="35"/>
        <v>2.7575943637540693E-4</v>
      </c>
      <c r="Z48" s="84">
        <f t="shared" si="40"/>
        <v>248.18349273786623</v>
      </c>
      <c r="AA48" s="93">
        <f t="shared" si="36"/>
        <v>79.116992206796567</v>
      </c>
      <c r="AB48" s="93">
        <f t="shared" si="39"/>
        <v>5.534655001965687</v>
      </c>
      <c r="AC48" s="94">
        <f t="shared" si="37"/>
        <v>1.0043304844154421E-5</v>
      </c>
      <c r="AD48" s="95">
        <f t="shared" si="38"/>
        <v>4.9224931741013833E-2</v>
      </c>
    </row>
    <row r="49" spans="1:30" x14ac:dyDescent="0.25">
      <c r="A49" s="141" t="s">
        <v>85</v>
      </c>
      <c r="B49" s="141"/>
      <c r="C49" s="96">
        <f>AVERAGE(Y41:Y50)</f>
        <v>3.0926435845589188E-4</v>
      </c>
      <c r="D49" s="97">
        <f>AVERAGE(AB41:AB50)</f>
        <v>5.6974075901610828</v>
      </c>
      <c r="G49" s="82" t="str">
        <f t="shared" si="24"/>
        <v>VB192-9</v>
      </c>
      <c r="H49" s="83">
        <f>$B$13</f>
        <v>59.3</v>
      </c>
      <c r="I49" s="83">
        <f>$C$13</f>
        <v>1.6</v>
      </c>
      <c r="J49" s="84">
        <f>$D$13</f>
        <v>0</v>
      </c>
      <c r="K49" s="83">
        <f t="shared" si="25"/>
        <v>2.6981450252951098E-2</v>
      </c>
      <c r="L49" s="85">
        <f t="shared" si="26"/>
        <v>1.2678061391293628E-4</v>
      </c>
      <c r="M49" s="86">
        <f>$B$32</f>
        <v>582.79999999999995</v>
      </c>
      <c r="N49" s="86">
        <f>$C$32</f>
        <v>512.1</v>
      </c>
      <c r="O49" s="86">
        <f>$D$32</f>
        <v>910.4</v>
      </c>
      <c r="P49" s="87">
        <f>$E$32</f>
        <v>0</v>
      </c>
      <c r="Q49" s="86">
        <f t="shared" si="27"/>
        <v>0.6401581722319859</v>
      </c>
      <c r="R49" s="86">
        <f t="shared" si="28"/>
        <v>0.5625</v>
      </c>
      <c r="S49" s="88">
        <f t="shared" si="29"/>
        <v>0</v>
      </c>
      <c r="T49" s="89">
        <f t="shared" si="41"/>
        <v>3.0651997206496872E-2</v>
      </c>
      <c r="U49" s="89">
        <f t="shared" si="31"/>
        <v>1.7486993428258487E-2</v>
      </c>
      <c r="V49" s="90">
        <f t="shared" si="32"/>
        <v>0</v>
      </c>
      <c r="W49" s="91">
        <f t="shared" si="33"/>
        <v>1.7528454695341802</v>
      </c>
      <c r="X49" s="91">
        <f t="shared" si="34"/>
        <v>0.48138990634755358</v>
      </c>
      <c r="Y49" s="90">
        <f t="shared" si="35"/>
        <v>2.6336367306672043E-4</v>
      </c>
      <c r="Z49" s="84">
        <f t="shared" si="40"/>
        <v>237.02730576004839</v>
      </c>
      <c r="AA49" s="93">
        <f t="shared" si="36"/>
        <v>76.746302474010292</v>
      </c>
      <c r="AB49" s="93">
        <f t="shared" si="39"/>
        <v>5.4738116761480793</v>
      </c>
      <c r="AC49" s="94">
        <f t="shared" si="37"/>
        <v>2.2439068152840921E-5</v>
      </c>
      <c r="AD49" s="95">
        <f t="shared" si="38"/>
        <v>0.1100682575586216</v>
      </c>
    </row>
    <row r="50" spans="1:30" x14ac:dyDescent="0.25">
      <c r="A50" s="141" t="s">
        <v>86</v>
      </c>
      <c r="B50" s="141"/>
      <c r="C50" s="96">
        <f>STDEV(Y41:Y50)</f>
        <v>8.3142922051590107E-5</v>
      </c>
      <c r="D50" s="97">
        <f>STDEV(AB41:AB50)</f>
        <v>0.40354079505153956</v>
      </c>
      <c r="G50" s="82" t="str">
        <f t="shared" si="24"/>
        <v>VB192-10</v>
      </c>
      <c r="H50" s="83">
        <f>$B$14</f>
        <v>58.4</v>
      </c>
      <c r="I50" s="100">
        <f>$C$14</f>
        <v>3</v>
      </c>
      <c r="J50" s="84">
        <f>$D$14</f>
        <v>0</v>
      </c>
      <c r="K50" s="83">
        <f>I50/H50</f>
        <v>5.1369863013698634E-2</v>
      </c>
      <c r="L50" s="85">
        <f t="shared" si="26"/>
        <v>2.4137704639459935E-4</v>
      </c>
      <c r="M50" s="86">
        <f>$B$33</f>
        <v>544.1</v>
      </c>
      <c r="N50" s="86">
        <f>$C$33</f>
        <v>481</v>
      </c>
      <c r="O50" s="86">
        <f>$D$33</f>
        <v>905.4</v>
      </c>
      <c r="P50" s="87">
        <f>$E$33</f>
        <v>0</v>
      </c>
      <c r="Q50" s="86">
        <f t="shared" si="27"/>
        <v>0.60094985641705323</v>
      </c>
      <c r="R50" s="86">
        <f t="shared" si="28"/>
        <v>0.5312569030262867</v>
      </c>
      <c r="S50" s="88">
        <f t="shared" si="29"/>
        <v>0</v>
      </c>
      <c r="T50" s="89">
        <f t="shared" si="30"/>
        <v>2.8774628082799673E-2</v>
      </c>
      <c r="U50" s="89">
        <f t="shared" si="31"/>
        <v>1.6515708394555791E-2</v>
      </c>
      <c r="V50" s="90">
        <f t="shared" si="32"/>
        <v>0</v>
      </c>
      <c r="W50" s="91">
        <f t="shared" si="33"/>
        <v>1.7422581820519967</v>
      </c>
      <c r="X50" s="91">
        <f t="shared" si="34"/>
        <v>0.45290336477355464</v>
      </c>
      <c r="Y50" s="90">
        <f t="shared" si="35"/>
        <v>5.3295485343829256E-4</v>
      </c>
      <c r="Z50" s="84">
        <f t="shared" si="40"/>
        <v>479.65936809446333</v>
      </c>
      <c r="AA50" s="93">
        <f t="shared" si="36"/>
        <v>128.30561572007346</v>
      </c>
      <c r="AB50" s="93">
        <f t="shared" si="39"/>
        <v>6.781855392002111</v>
      </c>
      <c r="AC50" s="94">
        <f t="shared" si="37"/>
        <v>2.4715211221873121E-4</v>
      </c>
      <c r="AD50" s="95">
        <f t="shared" si="38"/>
        <v>1.1979754582954101</v>
      </c>
    </row>
    <row r="51" spans="1:30" ht="15.75" thickBot="1" x14ac:dyDescent="0.3">
      <c r="A51" s="141" t="s">
        <v>87</v>
      </c>
      <c r="B51" s="141"/>
      <c r="C51" s="101">
        <f>(C50/C49)*100</f>
        <v>26.88409439313007</v>
      </c>
      <c r="D51" s="97">
        <f>(D50/D49)*100</f>
        <v>7.082884428848284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5.153157005886092E-5</v>
      </c>
      <c r="D53" s="97">
        <f>_xlfn.CONFIDENCE.NORM(0.05,D50,D52)</f>
        <v>0.25011258010517734</v>
      </c>
      <c r="G53" s="109" t="s">
        <v>85</v>
      </c>
      <c r="H53" s="83">
        <f>AVERAGE(H41:H50)</f>
        <v>59.6</v>
      </c>
      <c r="I53" s="83">
        <f>AVERAGE(I41:I49)</f>
        <v>1.5111111111111111</v>
      </c>
      <c r="J53" s="84">
        <f>AVERAGE(J41:J45)</f>
        <v>0</v>
      </c>
      <c r="K53" s="112">
        <f t="shared" ref="K53:AD53" si="42">AVERAGE(K41:K50)</f>
        <v>2.7866957947065018E-2</v>
      </c>
      <c r="L53" s="113">
        <f t="shared" si="42"/>
        <v>1.3094144322462655E-4</v>
      </c>
      <c r="M53" s="83">
        <f t="shared" si="42"/>
        <v>489.56000000000006</v>
      </c>
      <c r="N53" s="83">
        <f t="shared" si="42"/>
        <v>413.46000000000004</v>
      </c>
      <c r="O53" s="83">
        <f t="shared" si="42"/>
        <v>859.41999999999985</v>
      </c>
      <c r="P53" s="84">
        <f t="shared" si="42"/>
        <v>0</v>
      </c>
      <c r="Q53" s="83">
        <f t="shared" si="42"/>
        <v>0.56694616776537854</v>
      </c>
      <c r="R53" s="83">
        <f t="shared" si="42"/>
        <v>0.47844712395310707</v>
      </c>
      <c r="S53" s="114">
        <f t="shared" si="42"/>
        <v>0</v>
      </c>
      <c r="T53" s="83">
        <f t="shared" si="42"/>
        <v>2.7146466458419109E-2</v>
      </c>
      <c r="U53" s="83">
        <f t="shared" si="42"/>
        <v>1.4873958599710505E-2</v>
      </c>
      <c r="V53" s="114">
        <f t="shared" si="42"/>
        <v>0</v>
      </c>
      <c r="W53" s="93">
        <f t="shared" si="42"/>
        <v>1.8303267407684563</v>
      </c>
      <c r="X53" s="93">
        <f t="shared" si="42"/>
        <v>0.42020425058129618</v>
      </c>
      <c r="Y53" s="113">
        <f t="shared" si="42"/>
        <v>3.0926435845589188E-4</v>
      </c>
      <c r="Z53" s="93">
        <f t="shared" si="42"/>
        <v>278.33792261030266</v>
      </c>
      <c r="AA53" s="93">
        <f t="shared" si="42"/>
        <v>85.524808554689315</v>
      </c>
      <c r="AB53" s="93">
        <f t="shared" si="42"/>
        <v>5.6974075901610828</v>
      </c>
      <c r="AC53" s="115">
        <f t="shared" si="42"/>
        <v>4.6517073097381008E-5</v>
      </c>
      <c r="AD53" s="115">
        <f t="shared" si="42"/>
        <v>0.22665006935005919</v>
      </c>
    </row>
    <row r="54" spans="1:30" x14ac:dyDescent="0.25">
      <c r="G54" s="109" t="s">
        <v>86</v>
      </c>
      <c r="H54" s="83">
        <f>STDEV(H41:H50)</f>
        <v>1.0893423092245464</v>
      </c>
      <c r="I54" s="83">
        <f>STDEV(I41:I49)</f>
        <v>0.27588242262078227</v>
      </c>
      <c r="J54" s="84">
        <f>STDEV(J41:J45)</f>
        <v>0</v>
      </c>
      <c r="K54" s="93">
        <f t="shared" ref="K54:AD54" si="43">STDEV(K41:K50)</f>
        <v>9.2315915809870197E-3</v>
      </c>
      <c r="L54" s="110">
        <f t="shared" si="43"/>
        <v>4.3377462555149946E-5</v>
      </c>
      <c r="M54" s="83">
        <f t="shared" si="43"/>
        <v>80.869953217083705</v>
      </c>
      <c r="N54" s="83">
        <f t="shared" si="43"/>
        <v>76.076017538015336</v>
      </c>
      <c r="O54" s="83">
        <f t="shared" si="43"/>
        <v>59.494291042642622</v>
      </c>
      <c r="P54" s="84">
        <f t="shared" si="43"/>
        <v>0</v>
      </c>
      <c r="Q54" s="83">
        <f t="shared" si="43"/>
        <v>6.7538233066818873E-2</v>
      </c>
      <c r="R54" s="83">
        <f t="shared" si="43"/>
        <v>6.6352552910877424E-2</v>
      </c>
      <c r="S54" s="114">
        <f t="shared" si="43"/>
        <v>0</v>
      </c>
      <c r="T54" s="83">
        <f t="shared" si="43"/>
        <v>3.233859725757981E-3</v>
      </c>
      <c r="U54" s="83">
        <f t="shared" si="43"/>
        <v>2.062767389690104E-3</v>
      </c>
      <c r="V54" s="114">
        <f t="shared" si="43"/>
        <v>0</v>
      </c>
      <c r="W54" s="93">
        <f t="shared" si="43"/>
        <v>5.756002184445777E-2</v>
      </c>
      <c r="X54" s="93">
        <f t="shared" si="43"/>
        <v>5.2716763033294776E-2</v>
      </c>
      <c r="Y54" s="114">
        <f t="shared" si="43"/>
        <v>8.3142922051590107E-5</v>
      </c>
      <c r="Z54" s="93">
        <f t="shared" si="43"/>
        <v>74.828629846431085</v>
      </c>
      <c r="AA54" s="93">
        <f t="shared" si="43"/>
        <v>15.901083842366589</v>
      </c>
      <c r="AB54" s="93">
        <f t="shared" si="43"/>
        <v>0.40354079505153956</v>
      </c>
      <c r="AC54" s="116">
        <f t="shared" si="43"/>
        <v>7.1554798987645386E-5</v>
      </c>
      <c r="AD54" s="116">
        <f t="shared" si="43"/>
        <v>0.34653672370308819</v>
      </c>
    </row>
    <row r="55" spans="1:30" x14ac:dyDescent="0.25">
      <c r="G55" s="109" t="s">
        <v>87</v>
      </c>
      <c r="H55" s="83">
        <f t="shared" ref="H55:AD55" si="44">(H54/H53)*100</f>
        <v>1.8277555523901783</v>
      </c>
      <c r="I55" s="83">
        <f t="shared" si="44"/>
        <v>18.256925026375299</v>
      </c>
      <c r="J55" s="84" t="e">
        <f t="shared" si="44"/>
        <v>#DIV/0!</v>
      </c>
      <c r="K55" s="117">
        <f t="shared" si="44"/>
        <v>33.12737471568655</v>
      </c>
      <c r="L55" s="93">
        <f t="shared" si="44"/>
        <v>33.127374715686514</v>
      </c>
      <c r="M55" s="83">
        <f t="shared" si="44"/>
        <v>16.518905387916437</v>
      </c>
      <c r="N55" s="83">
        <f t="shared" si="44"/>
        <v>18.399849450494685</v>
      </c>
      <c r="O55" s="83">
        <f t="shared" si="44"/>
        <v>6.9226095555889584</v>
      </c>
      <c r="P55" s="84" t="e">
        <f t="shared" si="44"/>
        <v>#DIV/0!</v>
      </c>
      <c r="Q55" s="83">
        <f t="shared" si="44"/>
        <v>11.912635962073999</v>
      </c>
      <c r="R55" s="83">
        <f t="shared" si="44"/>
        <v>13.868314718384781</v>
      </c>
      <c r="S55" s="114" t="e">
        <f t="shared" si="44"/>
        <v>#DIV/0!</v>
      </c>
      <c r="T55" s="83">
        <f t="shared" si="44"/>
        <v>11.912635962073963</v>
      </c>
      <c r="U55" s="83">
        <f t="shared" si="44"/>
        <v>13.868314718384736</v>
      </c>
      <c r="V55" s="114" t="e">
        <f t="shared" si="44"/>
        <v>#DIV/0!</v>
      </c>
      <c r="W55" s="93">
        <f t="shared" si="44"/>
        <v>3.1447948916646102</v>
      </c>
      <c r="X55" s="93">
        <f t="shared" si="44"/>
        <v>12.54550922804046</v>
      </c>
      <c r="Y55" s="114">
        <f t="shared" si="44"/>
        <v>26.88409439313007</v>
      </c>
      <c r="Z55" s="93">
        <f t="shared" si="44"/>
        <v>26.88409439313007</v>
      </c>
      <c r="AA55" s="93">
        <f t="shared" si="44"/>
        <v>18.592364146829457</v>
      </c>
      <c r="AB55" s="93">
        <f t="shared" si="44"/>
        <v>7.082884428848284</v>
      </c>
      <c r="AC55" s="118">
        <f t="shared" si="44"/>
        <v>153.82480930786261</v>
      </c>
      <c r="AD55" s="118">
        <f t="shared" si="44"/>
        <v>152.8950441960223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8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114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115</v>
      </c>
      <c r="B5" s="10">
        <v>40.799999999999997</v>
      </c>
      <c r="C5" s="10">
        <v>12.1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116</v>
      </c>
      <c r="B6" s="10">
        <v>42</v>
      </c>
      <c r="C6" s="10">
        <v>13.7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117</v>
      </c>
      <c r="B7" s="10">
        <v>43.3</v>
      </c>
      <c r="C7" s="10">
        <v>10.4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118</v>
      </c>
      <c r="B8" s="10">
        <v>43.8</v>
      </c>
      <c r="C8" s="10">
        <v>11.6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119</v>
      </c>
      <c r="B9" s="10">
        <v>41.6</v>
      </c>
      <c r="C9" s="10">
        <v>10.4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120</v>
      </c>
      <c r="B10" s="10">
        <v>39.299999999999997</v>
      </c>
      <c r="C10" s="10">
        <v>10.7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121</v>
      </c>
      <c r="B11" s="10">
        <v>42.3</v>
      </c>
      <c r="C11" s="10">
        <v>9.6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122</v>
      </c>
      <c r="B12" s="10">
        <v>40.700000000000003</v>
      </c>
      <c r="C12" s="10">
        <v>11.6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123</v>
      </c>
      <c r="B13" s="10">
        <v>42.5</v>
      </c>
      <c r="C13" s="10">
        <v>4.5999999999999996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124</v>
      </c>
      <c r="B14" s="10">
        <v>40.299999999999997</v>
      </c>
      <c r="C14" s="10">
        <v>11.1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34.5</v>
      </c>
      <c r="C16" s="10">
        <v>0</v>
      </c>
      <c r="D16" s="10">
        <v>69.8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34.5</v>
      </c>
      <c r="R16" s="25">
        <f t="shared" si="2"/>
        <v>0</v>
      </c>
      <c r="S16" s="25">
        <f t="shared" si="2"/>
        <v>69.8</v>
      </c>
      <c r="T16" s="26">
        <f t="shared" ref="T16:T21" si="3">R16/Q16</f>
        <v>0</v>
      </c>
      <c r="U16" s="21">
        <f t="shared" ref="U16:U21" si="4">S16/Q16</f>
        <v>2.0231884057971015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38.1</v>
      </c>
      <c r="C17" s="10">
        <v>16.600000000000001</v>
      </c>
      <c r="D17" s="10">
        <v>77.7</v>
      </c>
      <c r="E17" s="10"/>
      <c r="G17" s="27" t="s">
        <v>39</v>
      </c>
      <c r="H17" s="2">
        <v>194.21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38.1</v>
      </c>
      <c r="R17" s="25">
        <f t="shared" si="2"/>
        <v>16.600000000000001</v>
      </c>
      <c r="S17" s="25">
        <f t="shared" si="2"/>
        <v>77.7</v>
      </c>
      <c r="T17" s="26">
        <f t="shared" si="3"/>
        <v>0.4356955380577428</v>
      </c>
      <c r="U17" s="21">
        <f t="shared" si="4"/>
        <v>2.0393700787401574</v>
      </c>
      <c r="V17" s="3"/>
      <c r="W17" s="3"/>
      <c r="X17" s="14"/>
    </row>
    <row r="18" spans="1:35" x14ac:dyDescent="0.25">
      <c r="A18" s="10" t="s">
        <v>40</v>
      </c>
      <c r="B18" s="10">
        <v>42.3</v>
      </c>
      <c r="C18" s="10">
        <v>32.299999999999997</v>
      </c>
      <c r="D18" s="10">
        <v>47.5</v>
      </c>
      <c r="E18" s="10"/>
      <c r="G18" s="27" t="s">
        <v>41</v>
      </c>
      <c r="H18" s="28">
        <f>50.45/10</f>
        <v>5.0449999999999999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42.3</v>
      </c>
      <c r="R18" s="25">
        <f t="shared" si="2"/>
        <v>32.299999999999997</v>
      </c>
      <c r="S18" s="25">
        <f t="shared" si="2"/>
        <v>47.5</v>
      </c>
      <c r="T18" s="26">
        <f t="shared" si="3"/>
        <v>0.7635933806146572</v>
      </c>
      <c r="U18" s="21">
        <f t="shared" si="4"/>
        <v>1.1229314420803784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37</v>
      </c>
      <c r="C19" s="10">
        <v>49.1</v>
      </c>
      <c r="D19" s="10">
        <v>27.6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37</v>
      </c>
      <c r="R19" s="25">
        <f t="shared" si="2"/>
        <v>49.1</v>
      </c>
      <c r="S19" s="25">
        <f t="shared" si="2"/>
        <v>27.6</v>
      </c>
      <c r="T19" s="26">
        <f t="shared" si="3"/>
        <v>1.327027027027027</v>
      </c>
      <c r="U19" s="21">
        <f t="shared" si="4"/>
        <v>0.74594594594594599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39</v>
      </c>
      <c r="C20" s="10">
        <v>64.099999999999994</v>
      </c>
      <c r="D20" s="10">
        <v>10.1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39</v>
      </c>
      <c r="R20" s="25">
        <f t="shared" si="2"/>
        <v>64.099999999999994</v>
      </c>
      <c r="S20" s="25">
        <f t="shared" si="2"/>
        <v>10.1</v>
      </c>
      <c r="T20" s="26">
        <f t="shared" si="3"/>
        <v>1.6435897435897435</v>
      </c>
      <c r="U20" s="21">
        <f t="shared" si="4"/>
        <v>0.25897435897435894</v>
      </c>
      <c r="V20" s="3"/>
      <c r="W20" s="3"/>
    </row>
    <row r="21" spans="1:35" x14ac:dyDescent="0.25">
      <c r="A21" s="10" t="s">
        <v>44</v>
      </c>
      <c r="B21" s="10">
        <v>43.6</v>
      </c>
      <c r="C21" s="10">
        <v>78.400000000000006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43.6</v>
      </c>
      <c r="R21" s="25">
        <f t="shared" si="2"/>
        <v>78.400000000000006</v>
      </c>
      <c r="S21" s="25">
        <f t="shared" si="2"/>
        <v>0</v>
      </c>
      <c r="T21" s="26">
        <f t="shared" si="3"/>
        <v>1.798165137614679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L3998-1</v>
      </c>
      <c r="B24" s="10">
        <v>313.7</v>
      </c>
      <c r="C24" s="10">
        <v>251.4</v>
      </c>
      <c r="D24" s="10">
        <v>556</v>
      </c>
      <c r="E24" s="10">
        <v>0</v>
      </c>
      <c r="G24" s="36" t="str">
        <f t="shared" ref="G24:G33" si="7">A5</f>
        <v>L3998-1</v>
      </c>
      <c r="H24" s="37">
        <f>$B$5</f>
        <v>40.799999999999997</v>
      </c>
      <c r="I24" s="37">
        <f>$C$5</f>
        <v>12.1</v>
      </c>
      <c r="J24" s="38">
        <f>$D$5</f>
        <v>0</v>
      </c>
      <c r="K24" s="37">
        <f t="shared" ref="K24:K30" si="8">I24/H24</f>
        <v>0.29656862745098039</v>
      </c>
      <c r="L24" s="39">
        <f t="shared" ref="L24:L33" si="9">K24/$H$17</f>
        <v>1.5270512715667595E-3</v>
      </c>
      <c r="M24" s="40">
        <f t="shared" ref="M24:M33" si="10">ABS(($L$36-L24)/$L$37)</f>
        <v>0.8276243372152241</v>
      </c>
      <c r="N24" s="41">
        <f>$B$24</f>
        <v>313.7</v>
      </c>
      <c r="O24" s="41">
        <f>$C$24</f>
        <v>251.4</v>
      </c>
      <c r="P24" s="41">
        <f>$D$24</f>
        <v>556</v>
      </c>
      <c r="Q24" s="42">
        <f>$E$24</f>
        <v>0</v>
      </c>
      <c r="R24" s="41">
        <f t="shared" ref="R24:R33" si="11">N24/P24</f>
        <v>0.5642086330935252</v>
      </c>
      <c r="S24" s="41">
        <f t="shared" ref="S24:S33" si="12">O24/P24</f>
        <v>0.452158273381295</v>
      </c>
      <c r="T24" s="43">
        <f t="shared" ref="T24:T33" si="13">Q24/P24</f>
        <v>0</v>
      </c>
      <c r="U24" s="44">
        <f>(R24*0.005*($H$18))/0.5335</f>
        <v>2.6676968640645126E-2</v>
      </c>
      <c r="V24" s="44">
        <f t="shared" ref="V24:V33" si="14">(S24*0.005*($H$18))/0.8217</f>
        <v>1.3880604169457425E-2</v>
      </c>
      <c r="W24" s="45">
        <f t="shared" ref="W24:W33" si="15">(T24*0.005*($H$18))/0.7126</f>
        <v>0</v>
      </c>
      <c r="X24" s="46">
        <f t="shared" ref="X24:X33" si="16">U24/V24</f>
        <v>1.9218881480205696</v>
      </c>
      <c r="Y24" s="47">
        <f t="shared" ref="Y24:Y33" si="17">(U24+V24+W24)*10</f>
        <v>0.40557572810102555</v>
      </c>
      <c r="Z24" s="40">
        <f t="shared" ref="Z24:Z33" si="18">ABS(($Y$36-Y24)/$Y$37)</f>
        <v>0.34469719467048493</v>
      </c>
      <c r="AA24" s="48">
        <f t="shared" ref="AA24:AA33" si="19">L24/Y24</f>
        <v>3.7651446222304106E-3</v>
      </c>
      <c r="AB24" s="49">
        <f>$AA$24</f>
        <v>3.7651446222304106E-3</v>
      </c>
      <c r="AC24" s="40">
        <f t="shared" ref="AC24:AC33" si="20">ABS(($AB$36-AB24)/$AB$37)</f>
        <v>7.0818278044280356E-2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L3998-2</v>
      </c>
      <c r="B25" s="10">
        <v>296.89999999999998</v>
      </c>
      <c r="C25" s="10">
        <v>229.9</v>
      </c>
      <c r="D25" s="10">
        <v>495.6</v>
      </c>
      <c r="E25" s="10">
        <v>0</v>
      </c>
      <c r="G25" s="36" t="str">
        <f t="shared" si="7"/>
        <v>L3998-2</v>
      </c>
      <c r="H25" s="37">
        <f>$B$6</f>
        <v>42</v>
      </c>
      <c r="I25" s="37">
        <f>$C$6</f>
        <v>13.7</v>
      </c>
      <c r="J25" s="38">
        <f>$D$6</f>
        <v>0</v>
      </c>
      <c r="K25" s="37">
        <f t="shared" si="8"/>
        <v>0.3261904761904762</v>
      </c>
      <c r="L25" s="39">
        <f t="shared" si="9"/>
        <v>1.6795761093171113E-3</v>
      </c>
      <c r="M25" s="40">
        <f t="shared" si="10"/>
        <v>1.3540187622239357</v>
      </c>
      <c r="N25" s="41">
        <f>$B$25</f>
        <v>296.89999999999998</v>
      </c>
      <c r="O25" s="41">
        <f>$C$25</f>
        <v>229.9</v>
      </c>
      <c r="P25" s="41">
        <f>$D$25</f>
        <v>495.6</v>
      </c>
      <c r="Q25" s="42">
        <f>$E$25</f>
        <v>0</v>
      </c>
      <c r="R25" s="41">
        <f t="shared" si="11"/>
        <v>0.59907183212267956</v>
      </c>
      <c r="S25" s="41">
        <f t="shared" si="12"/>
        <v>0.46388216303470542</v>
      </c>
      <c r="T25" s="43">
        <f t="shared" si="13"/>
        <v>0</v>
      </c>
      <c r="U25" s="44">
        <f t="shared" ref="U25:U33" si="21">(R25*0.005*($H$18))/0.5335</f>
        <v>2.8325373880589678E-2</v>
      </c>
      <c r="V25" s="44">
        <f t="shared" si="14"/>
        <v>1.4240510603079523E-2</v>
      </c>
      <c r="W25" s="45">
        <f t="shared" si="15"/>
        <v>0</v>
      </c>
      <c r="X25" s="46">
        <f t="shared" si="16"/>
        <v>1.9890701021959347</v>
      </c>
      <c r="Y25" s="47">
        <f t="shared" si="17"/>
        <v>0.42565884483669203</v>
      </c>
      <c r="Z25" s="40">
        <f t="shared" si="18"/>
        <v>0.60662928602233335</v>
      </c>
      <c r="AA25" s="51">
        <f t="shared" si="19"/>
        <v>3.9458268744808917E-3</v>
      </c>
      <c r="AB25" s="49">
        <f>$AA$26</f>
        <v>3.1985204962209986E-3</v>
      </c>
      <c r="AC25" s="40">
        <f t="shared" si="20"/>
        <v>0.28053657218049932</v>
      </c>
      <c r="AD25" s="38">
        <f>(AB24-AB33)/AB37</f>
        <v>0.27621283859133844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L3998-3</v>
      </c>
      <c r="B26" s="10">
        <v>291.89999999999998</v>
      </c>
      <c r="C26" s="10">
        <v>239.5</v>
      </c>
      <c r="D26" s="10">
        <v>547.1</v>
      </c>
      <c r="E26" s="10">
        <v>0</v>
      </c>
      <c r="G26" s="36" t="str">
        <f t="shared" si="7"/>
        <v>L3998-3</v>
      </c>
      <c r="H26" s="37">
        <f>$B$7</f>
        <v>43.3</v>
      </c>
      <c r="I26" s="37">
        <f>$C$7</f>
        <v>10.4</v>
      </c>
      <c r="J26" s="38">
        <f>$D$7</f>
        <v>0</v>
      </c>
      <c r="K26" s="37">
        <f t="shared" si="8"/>
        <v>0.2401847575057737</v>
      </c>
      <c r="L26" s="39">
        <f t="shared" si="9"/>
        <v>1.2367270351978461E-3</v>
      </c>
      <c r="M26" s="40">
        <f t="shared" si="10"/>
        <v>0.17434400921007806</v>
      </c>
      <c r="N26" s="41">
        <f>$B$26</f>
        <v>291.89999999999998</v>
      </c>
      <c r="O26" s="41">
        <f>$C$26</f>
        <v>239.5</v>
      </c>
      <c r="P26" s="41">
        <f>$D$26</f>
        <v>547.1</v>
      </c>
      <c r="Q26" s="42">
        <f>$E$26</f>
        <v>0</v>
      </c>
      <c r="R26" s="41">
        <f t="shared" si="11"/>
        <v>0.53354048619996342</v>
      </c>
      <c r="S26" s="41">
        <f t="shared" si="12"/>
        <v>0.43776274904039481</v>
      </c>
      <c r="T26" s="43">
        <f t="shared" si="13"/>
        <v>0</v>
      </c>
      <c r="U26" s="44">
        <f t="shared" si="21"/>
        <v>2.5226914272528728E-2</v>
      </c>
      <c r="V26" s="44">
        <f t="shared" si="14"/>
        <v>1.3438682420036459E-2</v>
      </c>
      <c r="W26" s="45">
        <f t="shared" si="15"/>
        <v>0</v>
      </c>
      <c r="X26" s="46">
        <f t="shared" si="16"/>
        <v>1.8771865785678927</v>
      </c>
      <c r="Y26" s="47">
        <f t="shared" si="17"/>
        <v>0.38665596692565191</v>
      </c>
      <c r="Z26" s="40">
        <f t="shared" si="18"/>
        <v>9.793805475361668E-2</v>
      </c>
      <c r="AA26" s="51">
        <f t="shared" si="19"/>
        <v>3.1985204962209986E-3</v>
      </c>
      <c r="AB26" s="49">
        <f>$AA$25</f>
        <v>3.9458268744808917E-3</v>
      </c>
      <c r="AC26" s="40">
        <f t="shared" si="20"/>
        <v>0.18285654603128296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L3998-4</v>
      </c>
      <c r="B27" s="10">
        <v>245.1</v>
      </c>
      <c r="C27" s="10">
        <v>195.1</v>
      </c>
      <c r="D27" s="10">
        <v>540.79999999999995</v>
      </c>
      <c r="E27" s="10">
        <v>0</v>
      </c>
      <c r="G27" s="36" t="str">
        <f t="shared" si="7"/>
        <v>L3998-4</v>
      </c>
      <c r="H27" s="37">
        <f>$B$8</f>
        <v>43.8</v>
      </c>
      <c r="I27" s="37">
        <f>$C$8</f>
        <v>11.6</v>
      </c>
      <c r="J27" s="38">
        <f>$D$8</f>
        <v>0</v>
      </c>
      <c r="K27" s="37">
        <f t="shared" si="8"/>
        <v>0.26484018264840181</v>
      </c>
      <c r="L27" s="39">
        <f t="shared" si="9"/>
        <v>1.3636794328222121E-3</v>
      </c>
      <c r="M27" s="40">
        <f t="shared" si="10"/>
        <v>0.26379469224086877</v>
      </c>
      <c r="N27" s="41">
        <f>$B$27</f>
        <v>245.1</v>
      </c>
      <c r="O27" s="41">
        <f>$C$27</f>
        <v>195.1</v>
      </c>
      <c r="P27" s="41">
        <f>$D$27</f>
        <v>540.79999999999995</v>
      </c>
      <c r="Q27" s="42">
        <f>$E$27</f>
        <v>0</v>
      </c>
      <c r="R27" s="41">
        <f t="shared" si="11"/>
        <v>0.45321745562130178</v>
      </c>
      <c r="S27" s="41">
        <f t="shared" si="12"/>
        <v>0.36076183431952663</v>
      </c>
      <c r="T27" s="43">
        <f t="shared" si="13"/>
        <v>0</v>
      </c>
      <c r="U27" s="44">
        <f t="shared" si="21"/>
        <v>2.1429072761100919E-2</v>
      </c>
      <c r="V27" s="44">
        <f t="shared" si="14"/>
        <v>1.1074865852148058E-2</v>
      </c>
      <c r="W27" s="45">
        <f t="shared" si="15"/>
        <v>0</v>
      </c>
      <c r="X27" s="46">
        <f t="shared" si="16"/>
        <v>1.9349284268707037</v>
      </c>
      <c r="Y27" s="47">
        <f t="shared" si="17"/>
        <v>0.32503938613248973</v>
      </c>
      <c r="Z27" s="40">
        <f t="shared" si="18"/>
        <v>0.7056901908782236</v>
      </c>
      <c r="AA27" s="51">
        <f t="shared" si="19"/>
        <v>4.1954282803941829E-3</v>
      </c>
      <c r="AB27" s="49">
        <f>$AA$30</f>
        <v>2.6000071086349284E-3</v>
      </c>
      <c r="AC27" s="40">
        <f t="shared" si="20"/>
        <v>0.65166545992104019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L3998-5</v>
      </c>
      <c r="B28" s="10">
        <v>306.2</v>
      </c>
      <c r="C28" s="10">
        <v>235.2</v>
      </c>
      <c r="D28" s="10">
        <v>527.5</v>
      </c>
      <c r="E28" s="10">
        <v>0</v>
      </c>
      <c r="G28" s="36" t="str">
        <f t="shared" si="7"/>
        <v>L3998-5</v>
      </c>
      <c r="H28" s="37">
        <f>$B$9</f>
        <v>41.6</v>
      </c>
      <c r="I28" s="37">
        <f>$C$9</f>
        <v>10.4</v>
      </c>
      <c r="J28" s="38">
        <f>$D$9</f>
        <v>0</v>
      </c>
      <c r="K28" s="37">
        <f t="shared" si="8"/>
        <v>0.25</v>
      </c>
      <c r="L28" s="39">
        <f t="shared" si="9"/>
        <v>1.2872663611554502E-3</v>
      </c>
      <c r="M28" s="40">
        <f t="shared" si="10"/>
        <v>7.7546125878960459E-5</v>
      </c>
      <c r="N28" s="41">
        <f>$B$28</f>
        <v>306.2</v>
      </c>
      <c r="O28" s="41">
        <f>$C$28</f>
        <v>235.2</v>
      </c>
      <c r="P28" s="41">
        <f>$D$28</f>
        <v>527.5</v>
      </c>
      <c r="Q28" s="42">
        <f>$E$28</f>
        <v>0</v>
      </c>
      <c r="R28" s="41">
        <f t="shared" si="11"/>
        <v>0.58047393364928912</v>
      </c>
      <c r="S28" s="41">
        <f t="shared" si="12"/>
        <v>0.4458767772511848</v>
      </c>
      <c r="T28" s="43">
        <f t="shared" si="13"/>
        <v>0</v>
      </c>
      <c r="U28" s="44">
        <f t="shared" si="21"/>
        <v>2.7446026197382043E-2</v>
      </c>
      <c r="V28" s="44">
        <f t="shared" si="14"/>
        <v>1.3687771335233219E-2</v>
      </c>
      <c r="W28" s="45">
        <f t="shared" si="15"/>
        <v>0</v>
      </c>
      <c r="X28" s="46">
        <f t="shared" si="16"/>
        <v>2.0051493793393651</v>
      </c>
      <c r="Y28" s="47">
        <f t="shared" si="17"/>
        <v>0.41133797532615263</v>
      </c>
      <c r="Z28" s="40">
        <f t="shared" si="18"/>
        <v>0.41985074212178564</v>
      </c>
      <c r="AA28" s="51">
        <f t="shared" si="19"/>
        <v>3.1294615094430997E-3</v>
      </c>
      <c r="AB28" s="49">
        <f>$AA$33</f>
        <v>1.4506337453742673E-3</v>
      </c>
      <c r="AC28" s="40">
        <f t="shared" si="20"/>
        <v>1.3643740922641905</v>
      </c>
      <c r="AD28" s="38">
        <f>1-((((COUNT(AB24:AB33))-3)*((STDEV(AB26:AB33))^2))/(((COUNT(AB24:AB33))-1)*((STDEV(AB24:AB33))^2)))</f>
        <v>9.9126352442074905E-3</v>
      </c>
    </row>
    <row r="29" spans="1:35" x14ac:dyDescent="0.25">
      <c r="A29" s="10" t="str">
        <f t="shared" si="6"/>
        <v>L3998-6</v>
      </c>
      <c r="B29" s="10">
        <v>288.2</v>
      </c>
      <c r="C29" s="10">
        <v>234.3</v>
      </c>
      <c r="D29" s="10">
        <v>493</v>
      </c>
      <c r="E29" s="10">
        <v>0</v>
      </c>
      <c r="G29" s="36" t="str">
        <f t="shared" si="7"/>
        <v>L3998-6</v>
      </c>
      <c r="H29" s="37">
        <f>$B$10</f>
        <v>39.299999999999997</v>
      </c>
      <c r="I29" s="37">
        <f>$C$10</f>
        <v>10.7</v>
      </c>
      <c r="J29" s="38">
        <f>$D$10</f>
        <v>0</v>
      </c>
      <c r="K29" s="37">
        <f t="shared" si="8"/>
        <v>0.27226463104325699</v>
      </c>
      <c r="L29" s="39">
        <f t="shared" si="9"/>
        <v>1.4019084034975387E-3</v>
      </c>
      <c r="M29" s="40">
        <f t="shared" si="10"/>
        <v>0.39573069252857929</v>
      </c>
      <c r="N29" s="41">
        <f>$B$29</f>
        <v>288.2</v>
      </c>
      <c r="O29" s="41">
        <f>$C$29</f>
        <v>234.3</v>
      </c>
      <c r="P29" s="41">
        <f>$D$29</f>
        <v>493</v>
      </c>
      <c r="Q29" s="42">
        <f>$E$29</f>
        <v>0</v>
      </c>
      <c r="R29" s="41">
        <f t="shared" si="11"/>
        <v>0.58458417849898581</v>
      </c>
      <c r="S29" s="41">
        <f t="shared" si="12"/>
        <v>0.47525354969574041</v>
      </c>
      <c r="T29" s="43">
        <f t="shared" si="13"/>
        <v>0</v>
      </c>
      <c r="U29" s="44">
        <f t="shared" si="21"/>
        <v>2.7640367202693378E-2</v>
      </c>
      <c r="V29" s="44">
        <f t="shared" si="14"/>
        <v>1.4589595705336562E-2</v>
      </c>
      <c r="W29" s="45">
        <f t="shared" si="15"/>
        <v>0</v>
      </c>
      <c r="X29" s="46">
        <f t="shared" si="16"/>
        <v>1.8945259183969796</v>
      </c>
      <c r="Y29" s="47">
        <f t="shared" si="17"/>
        <v>0.42229962908029939</v>
      </c>
      <c r="Z29" s="40">
        <f t="shared" si="18"/>
        <v>0.56281704213832617</v>
      </c>
      <c r="AA29" s="51">
        <f t="shared" si="19"/>
        <v>3.3197007692160885E-3</v>
      </c>
      <c r="AB29" s="49">
        <f>$AA$28</f>
        <v>3.1294615094430997E-3</v>
      </c>
      <c r="AC29" s="40">
        <f t="shared" si="20"/>
        <v>0.32335898097362692</v>
      </c>
      <c r="AD29" s="38"/>
    </row>
    <row r="30" spans="1:35" x14ac:dyDescent="0.25">
      <c r="A30" s="10" t="str">
        <f t="shared" si="6"/>
        <v>L3998-7</v>
      </c>
      <c r="B30" s="10">
        <v>356.8</v>
      </c>
      <c r="C30" s="10">
        <v>272.10000000000002</v>
      </c>
      <c r="D30" s="10">
        <v>561.20000000000005</v>
      </c>
      <c r="E30" s="10">
        <v>0</v>
      </c>
      <c r="G30" s="36" t="str">
        <f t="shared" si="7"/>
        <v>L3998-7</v>
      </c>
      <c r="H30" s="37">
        <f>$B$11</f>
        <v>42.3</v>
      </c>
      <c r="I30" s="37">
        <f>$C$11</f>
        <v>9.6</v>
      </c>
      <c r="J30" s="38">
        <f>$D$11</f>
        <v>0</v>
      </c>
      <c r="K30" s="37">
        <f t="shared" si="8"/>
        <v>0.22695035460992907</v>
      </c>
      <c r="L30" s="39">
        <f t="shared" si="9"/>
        <v>1.1685822285666498E-3</v>
      </c>
      <c r="M30" s="40">
        <f t="shared" si="10"/>
        <v>0.40952568081867935</v>
      </c>
      <c r="N30" s="41">
        <f>$B$30</f>
        <v>356.8</v>
      </c>
      <c r="O30" s="41">
        <f>$C$30</f>
        <v>272.10000000000002</v>
      </c>
      <c r="P30" s="41">
        <f>$D$30</f>
        <v>561.20000000000005</v>
      </c>
      <c r="Q30" s="42">
        <f>$E$30</f>
        <v>0</v>
      </c>
      <c r="R30" s="41">
        <f t="shared" si="11"/>
        <v>0.63578047042052743</v>
      </c>
      <c r="S30" s="41">
        <f t="shared" si="12"/>
        <v>0.48485388453314326</v>
      </c>
      <c r="T30" s="43">
        <f t="shared" si="13"/>
        <v>0</v>
      </c>
      <c r="U30" s="44">
        <f t="shared" si="21"/>
        <v>3.0061035363369838E-2</v>
      </c>
      <c r="V30" s="44">
        <f t="shared" si="14"/>
        <v>1.4884312081475648E-2</v>
      </c>
      <c r="W30" s="45">
        <f t="shared" si="15"/>
        <v>0</v>
      </c>
      <c r="X30" s="46">
        <f t="shared" si="16"/>
        <v>2.0196455972447973</v>
      </c>
      <c r="Y30" s="47">
        <f t="shared" si="17"/>
        <v>0.44945347444845485</v>
      </c>
      <c r="Z30" s="40">
        <f t="shared" si="18"/>
        <v>0.91696842208297047</v>
      </c>
      <c r="AA30" s="51">
        <f t="shared" si="19"/>
        <v>2.6000071086349284E-3</v>
      </c>
      <c r="AB30" s="49">
        <f>$AA$27</f>
        <v>4.1954282803941829E-3</v>
      </c>
      <c r="AC30" s="40">
        <f t="shared" si="20"/>
        <v>0.33763051446110959</v>
      </c>
      <c r="AD30" s="38" t="s">
        <v>82</v>
      </c>
    </row>
    <row r="31" spans="1:35" x14ac:dyDescent="0.25">
      <c r="A31" s="10" t="str">
        <f t="shared" si="6"/>
        <v>L3998-8</v>
      </c>
      <c r="B31" s="10">
        <v>266.10000000000002</v>
      </c>
      <c r="C31" s="10">
        <v>209</v>
      </c>
      <c r="D31" s="10">
        <v>503.3</v>
      </c>
      <c r="E31" s="10">
        <v>0</v>
      </c>
      <c r="G31" s="36" t="str">
        <f t="shared" si="7"/>
        <v>L3998-8</v>
      </c>
      <c r="H31" s="37">
        <f>$B$12</f>
        <v>40.700000000000003</v>
      </c>
      <c r="I31" s="37">
        <f>$C$12</f>
        <v>11.6</v>
      </c>
      <c r="J31" s="38">
        <f>$D$12</f>
        <v>0</v>
      </c>
      <c r="K31" s="37">
        <f>I30/H31</f>
        <v>0.23587223587223585</v>
      </c>
      <c r="L31" s="39">
        <f t="shared" si="9"/>
        <v>1.2145215790754125E-3</v>
      </c>
      <c r="M31" s="40">
        <f t="shared" si="10"/>
        <v>0.25097958201269632</v>
      </c>
      <c r="N31" s="41">
        <f>$B$31</f>
        <v>266.10000000000002</v>
      </c>
      <c r="O31" s="41">
        <f>$C$31</f>
        <v>209</v>
      </c>
      <c r="P31" s="41">
        <f>$D$31</f>
        <v>503.3</v>
      </c>
      <c r="Q31" s="42">
        <f>$E$31</f>
        <v>0</v>
      </c>
      <c r="R31" s="41">
        <f t="shared" si="11"/>
        <v>0.52871051062984309</v>
      </c>
      <c r="S31" s="41">
        <f t="shared" si="12"/>
        <v>0.41525928869461554</v>
      </c>
      <c r="T31" s="43">
        <f t="shared" si="13"/>
        <v>0</v>
      </c>
      <c r="U31" s="44">
        <f t="shared" si="21"/>
        <v>2.4998542887793428E-2</v>
      </c>
      <c r="V31" s="44">
        <f t="shared" si="14"/>
        <v>1.2747858777317362E-2</v>
      </c>
      <c r="W31" s="45">
        <f t="shared" si="15"/>
        <v>0</v>
      </c>
      <c r="X31" s="46">
        <f t="shared" si="16"/>
        <v>1.9609993587530217</v>
      </c>
      <c r="Y31" s="47">
        <f t="shared" si="17"/>
        <v>0.3774640166511079</v>
      </c>
      <c r="Z31" s="40">
        <f t="shared" si="18"/>
        <v>2.1947060226451529E-2</v>
      </c>
      <c r="AA31" s="51">
        <f t="shared" si="19"/>
        <v>3.2175824065317506E-3</v>
      </c>
      <c r="AB31" s="49">
        <f>$AA$31</f>
        <v>3.2175824065317506E-3</v>
      </c>
      <c r="AC31" s="40">
        <f t="shared" si="20"/>
        <v>0.26871657664059673</v>
      </c>
      <c r="AD31" s="38">
        <f>1-((((COUNT(AB24:AB33))-3)*((STDEV(AB24:AB31))^2))/(((COUNT(AB24:AB33))-1)*((STDEV(AB24:AB33))^2)))</f>
        <v>0.77395822063613806</v>
      </c>
    </row>
    <row r="32" spans="1:35" x14ac:dyDescent="0.25">
      <c r="A32" s="10" t="str">
        <f t="shared" si="6"/>
        <v>L3998-9</v>
      </c>
      <c r="B32" s="10">
        <v>133.69999999999999</v>
      </c>
      <c r="C32" s="10">
        <v>114.6</v>
      </c>
      <c r="D32" s="10">
        <v>538.20000000000005</v>
      </c>
      <c r="E32" s="10">
        <v>0</v>
      </c>
      <c r="G32" s="36" t="str">
        <f t="shared" si="7"/>
        <v>L3998-9</v>
      </c>
      <c r="H32" s="37">
        <f>$B$13</f>
        <v>42.5</v>
      </c>
      <c r="I32" s="37">
        <f>$C$13</f>
        <v>4.5999999999999996</v>
      </c>
      <c r="J32" s="38">
        <f>$D$13</f>
        <v>0</v>
      </c>
      <c r="K32" s="37">
        <f>I31/H32</f>
        <v>0.27294117647058824</v>
      </c>
      <c r="L32" s="39">
        <f t="shared" si="9"/>
        <v>1.4053919801791269E-3</v>
      </c>
      <c r="M32" s="40">
        <f t="shared" si="10"/>
        <v>0.40775322847305134</v>
      </c>
      <c r="N32" s="41">
        <f>$B$32</f>
        <v>133.69999999999999</v>
      </c>
      <c r="O32" s="41">
        <f>$C$32</f>
        <v>114.6</v>
      </c>
      <c r="P32" s="41">
        <f>$D$32</f>
        <v>538.20000000000005</v>
      </c>
      <c r="Q32" s="42">
        <f>$E$32</f>
        <v>0</v>
      </c>
      <c r="R32" s="41">
        <f t="shared" si="11"/>
        <v>0.24842066146413969</v>
      </c>
      <c r="S32" s="41">
        <f t="shared" si="12"/>
        <v>0.21293199554069117</v>
      </c>
      <c r="T32" s="43">
        <f t="shared" si="13"/>
        <v>0</v>
      </c>
      <c r="U32" s="44">
        <f t="shared" si="21"/>
        <v>1.174585039443847E-2</v>
      </c>
      <c r="V32" s="44">
        <f t="shared" si="14"/>
        <v>6.5367038913398262E-3</v>
      </c>
      <c r="W32" s="45">
        <f t="shared" si="15"/>
        <v>0</v>
      </c>
      <c r="X32" s="46">
        <f t="shared" si="16"/>
        <v>1.7969072164948452</v>
      </c>
      <c r="Y32" s="47">
        <f t="shared" si="17"/>
        <v>0.18282554285778296</v>
      </c>
      <c r="Z32" s="40">
        <f t="shared" si="18"/>
        <v>2.5605003719082124</v>
      </c>
      <c r="AA32" s="51">
        <f t="shared" si="19"/>
        <v>7.6870658126384373E-3</v>
      </c>
      <c r="AB32" s="49">
        <f>$AA$32</f>
        <v>7.6870658126384373E-3</v>
      </c>
      <c r="AC32" s="40">
        <f t="shared" si="20"/>
        <v>2.5027409039903423</v>
      </c>
      <c r="AD32" s="38"/>
    </row>
    <row r="33" spans="1:30" x14ac:dyDescent="0.25">
      <c r="A33" s="10" t="str">
        <f t="shared" si="6"/>
        <v>L3998-10</v>
      </c>
      <c r="B33" s="10">
        <v>287.7</v>
      </c>
      <c r="C33" s="10">
        <v>234.2</v>
      </c>
      <c r="D33" s="10">
        <v>513.20000000000005</v>
      </c>
      <c r="E33" s="10">
        <v>0</v>
      </c>
      <c r="G33" s="36" t="str">
        <f t="shared" si="7"/>
        <v>L3998-10</v>
      </c>
      <c r="H33" s="37">
        <f>$B$14</f>
        <v>40.299999999999997</v>
      </c>
      <c r="I33" s="52">
        <f>$C$14</f>
        <v>11.1</v>
      </c>
      <c r="J33" s="38">
        <f>$D$14</f>
        <v>0</v>
      </c>
      <c r="K33" s="37">
        <f>I32/H33</f>
        <v>0.11414392059553349</v>
      </c>
      <c r="L33" s="39">
        <f t="shared" si="9"/>
        <v>5.8773451725211616E-4</v>
      </c>
      <c r="M33" s="40">
        <f t="shared" si="10"/>
        <v>2.4141499867660885</v>
      </c>
      <c r="N33" s="41">
        <f>$B$33</f>
        <v>287.7</v>
      </c>
      <c r="O33" s="41">
        <f>$C$33</f>
        <v>234.2</v>
      </c>
      <c r="P33" s="41">
        <f>$D$33</f>
        <v>513.20000000000005</v>
      </c>
      <c r="Q33" s="42">
        <f>$E$33</f>
        <v>0</v>
      </c>
      <c r="R33" s="41">
        <f t="shared" si="11"/>
        <v>0.56060015588464529</v>
      </c>
      <c r="S33" s="41">
        <f t="shared" si="12"/>
        <v>0.45635229929851906</v>
      </c>
      <c r="T33" s="43">
        <f t="shared" si="13"/>
        <v>0</v>
      </c>
      <c r="U33" s="44">
        <f t="shared" si="21"/>
        <v>2.6506352262774466E-2</v>
      </c>
      <c r="V33" s="44">
        <f t="shared" si="14"/>
        <v>1.400935469125611E-2</v>
      </c>
      <c r="W33" s="45">
        <f t="shared" si="15"/>
        <v>0</v>
      </c>
      <c r="X33" s="46">
        <f t="shared" si="16"/>
        <v>1.892046625053923</v>
      </c>
      <c r="Y33" s="47">
        <f t="shared" si="17"/>
        <v>0.40515706954030573</v>
      </c>
      <c r="Z33" s="40">
        <f t="shared" si="18"/>
        <v>0.33923688122337203</v>
      </c>
      <c r="AA33" s="51">
        <f t="shared" si="19"/>
        <v>1.4506337453742673E-3</v>
      </c>
      <c r="AB33" s="49">
        <f>$AA$29</f>
        <v>3.3197007692160885E-3</v>
      </c>
      <c r="AC33" s="40">
        <f t="shared" si="20"/>
        <v>0.20539456054705807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544.20000000000005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41.66</v>
      </c>
      <c r="I36" s="37">
        <f>AVERAGE(I24:I32)</f>
        <v>10.522222222222219</v>
      </c>
      <c r="J36" s="38">
        <f>AVERAGE(J24:J28)</f>
        <v>0</v>
      </c>
      <c r="K36" s="68">
        <f>AVERAGE(K24:K33)</f>
        <v>0.24999563623871759</v>
      </c>
      <c r="L36" s="69">
        <f>AVERAGE(L24:L33)</f>
        <v>1.2872438918630224E-3</v>
      </c>
      <c r="M36" s="68"/>
      <c r="N36" s="37">
        <f t="shared" ref="N36:Y36" si="22">AVERAGE(N24:N33)</f>
        <v>278.63</v>
      </c>
      <c r="O36" s="37">
        <f t="shared" si="22"/>
        <v>221.52999999999997</v>
      </c>
      <c r="P36" s="37">
        <f t="shared" si="22"/>
        <v>527.58999999999992</v>
      </c>
      <c r="Q36" s="38">
        <f t="shared" si="22"/>
        <v>0</v>
      </c>
      <c r="R36" s="37">
        <f t="shared" si="22"/>
        <v>0.52886083175849008</v>
      </c>
      <c r="S36" s="37">
        <f t="shared" si="22"/>
        <v>0.42050928147898159</v>
      </c>
      <c r="T36" s="70">
        <f t="shared" si="22"/>
        <v>0</v>
      </c>
      <c r="U36" s="37">
        <f t="shared" si="22"/>
        <v>2.5005650386331613E-2</v>
      </c>
      <c r="V36" s="37">
        <f t="shared" si="22"/>
        <v>1.2909025952668018E-2</v>
      </c>
      <c r="W36" s="70">
        <f t="shared" si="22"/>
        <v>0</v>
      </c>
      <c r="X36" s="40">
        <f t="shared" si="22"/>
        <v>1.9292347350938031</v>
      </c>
      <c r="Y36" s="37">
        <f t="shared" si="22"/>
        <v>0.37914676338999626</v>
      </c>
      <c r="Z36" s="40"/>
      <c r="AA36" s="68">
        <f>AVERAGE(AA24:AA33)</f>
        <v>3.6509371625165058E-3</v>
      </c>
      <c r="AB36" s="68">
        <f>AVERAGE(AB24:AB33)</f>
        <v>3.650937162516505E-3</v>
      </c>
      <c r="AC36" s="68"/>
      <c r="AD36" s="68"/>
    </row>
    <row r="37" spans="1:30" x14ac:dyDescent="0.25">
      <c r="G37" s="67" t="s">
        <v>86</v>
      </c>
      <c r="H37" s="37">
        <f>STDEV(H24:H33)</f>
        <v>1.3977760113043065</v>
      </c>
      <c r="I37" s="37">
        <f>STDEV(I24:I32)</f>
        <v>2.5222895243101067</v>
      </c>
      <c r="J37" s="38">
        <f>STDEV(J24:J28)</f>
        <v>0</v>
      </c>
      <c r="K37" s="40">
        <f>STDEV(K24:K33)</f>
        <v>5.6273104980178276E-2</v>
      </c>
      <c r="L37" s="49">
        <f>STDEV(L24:L33)</f>
        <v>2.8975390031501098E-4</v>
      </c>
      <c r="M37" s="51"/>
      <c r="N37" s="37">
        <f t="shared" ref="N37:Y37" si="23">STDEV(N24:N33)</f>
        <v>58.75586117335213</v>
      </c>
      <c r="O37" s="37">
        <f t="shared" si="23"/>
        <v>43.002016748571876</v>
      </c>
      <c r="P37" s="37">
        <f t="shared" si="23"/>
        <v>24.991974267307853</v>
      </c>
      <c r="Q37" s="38">
        <f t="shared" si="23"/>
        <v>0</v>
      </c>
      <c r="R37" s="37">
        <f t="shared" si="23"/>
        <v>0.10993825557406095</v>
      </c>
      <c r="S37" s="37">
        <f t="shared" si="23"/>
        <v>8.0919433047485181E-2</v>
      </c>
      <c r="T37" s="70">
        <f t="shared" si="23"/>
        <v>0</v>
      </c>
      <c r="U37" s="37">
        <f t="shared" si="23"/>
        <v>5.1981115217538502E-3</v>
      </c>
      <c r="V37" s="37">
        <f t="shared" si="23"/>
        <v>2.4841094056502408E-3</v>
      </c>
      <c r="W37" s="70">
        <f t="shared" si="23"/>
        <v>0</v>
      </c>
      <c r="X37" s="40">
        <f t="shared" si="23"/>
        <v>6.7839721572316686E-2</v>
      </c>
      <c r="Y37" s="37">
        <f t="shared" si="23"/>
        <v>7.6672990438156008E-2</v>
      </c>
      <c r="Z37" s="40"/>
      <c r="AA37" s="71">
        <f>STDEV(AA24:AA33)</f>
        <v>1.6126833759286764E-3</v>
      </c>
      <c r="AB37" s="51">
        <f>STDEV(AB24:AB33)</f>
        <v>1.6126833759286762E-3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3.3551992590117776</v>
      </c>
      <c r="I38" s="37">
        <f>(I37/I36)*100</f>
        <v>23.97107256472119</v>
      </c>
      <c r="J38" s="38" t="e">
        <f>(J37/J36)*100</f>
        <v>#DIV/0!</v>
      </c>
      <c r="K38" s="72">
        <f>(K37/K36)*100</f>
        <v>22.509634898764318</v>
      </c>
      <c r="L38" s="72">
        <f>(L37/L36)*100</f>
        <v>22.509634898764322</v>
      </c>
      <c r="M38" s="40"/>
      <c r="N38" s="37">
        <f t="shared" ref="N38:Y38" si="24">(N37/N36)*100</f>
        <v>21.087413836755601</v>
      </c>
      <c r="O38" s="37">
        <f t="shared" si="24"/>
        <v>19.411373966763815</v>
      </c>
      <c r="P38" s="37">
        <f t="shared" si="24"/>
        <v>4.7370068172838486</v>
      </c>
      <c r="Q38" s="38" t="e">
        <f t="shared" si="24"/>
        <v>#DIV/0!</v>
      </c>
      <c r="R38" s="37">
        <f t="shared" si="24"/>
        <v>20.787747734788841</v>
      </c>
      <c r="S38" s="37">
        <f t="shared" si="24"/>
        <v>19.243197858292646</v>
      </c>
      <c r="T38" s="70" t="e">
        <f t="shared" si="24"/>
        <v>#DIV/0!</v>
      </c>
      <c r="U38" s="37">
        <f t="shared" si="24"/>
        <v>20.787747734788773</v>
      </c>
      <c r="V38" s="37">
        <f t="shared" si="24"/>
        <v>19.243197858292543</v>
      </c>
      <c r="W38" s="70" t="e">
        <f t="shared" si="24"/>
        <v>#DIV/0!</v>
      </c>
      <c r="X38" s="40">
        <f t="shared" si="24"/>
        <v>3.5164057715878827</v>
      </c>
      <c r="Y38" s="37">
        <f t="shared" si="24"/>
        <v>20.222509550817129</v>
      </c>
      <c r="Z38" s="40"/>
      <c r="AA38" s="71">
        <f>(AA37/AA36)*100</f>
        <v>44.171764786471741</v>
      </c>
      <c r="AB38" s="71">
        <f>(AB37/AB36)*100</f>
        <v>44.171764786471748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L3998-1</v>
      </c>
      <c r="H41" s="83">
        <f>$B$5</f>
        <v>40.799999999999997</v>
      </c>
      <c r="I41" s="83">
        <f>$C$5</f>
        <v>12.1</v>
      </c>
      <c r="J41" s="84">
        <f>$D$5</f>
        <v>0</v>
      </c>
      <c r="K41" s="83">
        <f t="shared" ref="K41:K49" si="26">I41/H41</f>
        <v>0.29656862745098039</v>
      </c>
      <c r="L41" s="85">
        <f t="shared" ref="L41:L50" si="27">K41/$H$17</f>
        <v>1.5270512715667595E-3</v>
      </c>
      <c r="M41" s="86">
        <f>$B$24</f>
        <v>313.7</v>
      </c>
      <c r="N41" s="86">
        <f>$C$24</f>
        <v>251.4</v>
      </c>
      <c r="O41" s="86">
        <f>$D$24</f>
        <v>556</v>
      </c>
      <c r="P41" s="87">
        <f>$E$24</f>
        <v>0</v>
      </c>
      <c r="Q41" s="86">
        <f t="shared" ref="Q41:Q50" si="28">M41/O41</f>
        <v>0.5642086330935252</v>
      </c>
      <c r="R41" s="86">
        <f t="shared" ref="R41:R50" si="29">N41/O41</f>
        <v>0.452158273381295</v>
      </c>
      <c r="S41" s="88">
        <f t="shared" ref="S41:S50" si="30">P41/O41</f>
        <v>0</v>
      </c>
      <c r="T41" s="89">
        <f t="shared" ref="T41:T50" si="31">(Q41*0.005*($H$18))/0.5335</f>
        <v>2.6676968640645126E-2</v>
      </c>
      <c r="U41" s="89">
        <f t="shared" ref="U41:U50" si="32">(R41*0.005*($H$18))/0.8217</f>
        <v>1.3880604169457425E-2</v>
      </c>
      <c r="V41" s="90">
        <f t="shared" ref="V41:V50" si="33">(S41*0.005*(100/20))/0.7126</f>
        <v>0</v>
      </c>
      <c r="W41" s="91">
        <f t="shared" ref="W41:W50" si="34">T41/U41</f>
        <v>1.9218881480205696</v>
      </c>
      <c r="X41" s="91">
        <f t="shared" ref="X41:X50" si="35">(T41+U41+V41)*10</f>
        <v>0.40557572810102555</v>
      </c>
      <c r="Y41" s="92">
        <f t="shared" ref="Y41:Y50" si="36">L41/X41</f>
        <v>3.7651446222304106E-3</v>
      </c>
      <c r="Z41" s="84">
        <f t="shared" ref="Z41:Z50" si="37">(Y41*900000)</f>
        <v>3388.6301600073698</v>
      </c>
      <c r="AA41" s="93">
        <f t="shared" ref="AA41:AA50" si="38">(Z41*0.2125)+26.378</f>
        <v>746.46190900156614</v>
      </c>
      <c r="AB41" s="93">
        <f t="shared" ref="AB41:AB50" si="39">-0.000006*(AA41)^2 + 0.0266*(AA41) + 3.4677</f>
        <v>19.980354489900083</v>
      </c>
      <c r="AC41" s="94">
        <f t="shared" ref="AC41:AC50" si="40">ABS(Y41-$C$42)</f>
        <v>3.5507308831210895E-4</v>
      </c>
      <c r="AD41" s="95">
        <f t="shared" ref="AD41:AD50" si="41">ABS(AB41-$D$42)</f>
        <v>1.2275202344729585</v>
      </c>
    </row>
    <row r="42" spans="1:30" x14ac:dyDescent="0.25">
      <c r="A42" s="141" t="s">
        <v>96</v>
      </c>
      <c r="B42" s="141"/>
      <c r="C42" s="96">
        <f>MEDIAN(Y41:Y50)</f>
        <v>3.4100715339183017E-3</v>
      </c>
      <c r="D42" s="97">
        <f>MEDIAN(AB41:AB50)</f>
        <v>18.752834255427125</v>
      </c>
      <c r="G42" s="82" t="str">
        <f t="shared" si="25"/>
        <v>L3998-2</v>
      </c>
      <c r="H42" s="83">
        <f>$B$6</f>
        <v>42</v>
      </c>
      <c r="I42" s="83">
        <f>$C$6</f>
        <v>13.7</v>
      </c>
      <c r="J42" s="84">
        <f>$D$6</f>
        <v>0</v>
      </c>
      <c r="K42" s="83">
        <f t="shared" si="26"/>
        <v>0.3261904761904762</v>
      </c>
      <c r="L42" s="85">
        <f t="shared" si="27"/>
        <v>1.6795761093171113E-3</v>
      </c>
      <c r="M42" s="86">
        <f>$B$25</f>
        <v>296.89999999999998</v>
      </c>
      <c r="N42" s="86">
        <f>$C$25</f>
        <v>229.9</v>
      </c>
      <c r="O42" s="86">
        <f>$D$25</f>
        <v>495.6</v>
      </c>
      <c r="P42" s="87">
        <f>$E$25</f>
        <v>0</v>
      </c>
      <c r="Q42" s="86">
        <f t="shared" si="28"/>
        <v>0.59907183212267956</v>
      </c>
      <c r="R42" s="86">
        <f t="shared" si="29"/>
        <v>0.46388216303470542</v>
      </c>
      <c r="S42" s="88">
        <f t="shared" si="30"/>
        <v>0</v>
      </c>
      <c r="T42" s="89">
        <f t="shared" si="31"/>
        <v>2.8325373880589678E-2</v>
      </c>
      <c r="U42" s="89">
        <f t="shared" si="32"/>
        <v>1.4240510603079523E-2</v>
      </c>
      <c r="V42" s="90">
        <f t="shared" si="33"/>
        <v>0</v>
      </c>
      <c r="W42" s="91">
        <f t="shared" si="34"/>
        <v>1.9890701021959347</v>
      </c>
      <c r="X42" s="91">
        <f t="shared" si="35"/>
        <v>0.42565884483669203</v>
      </c>
      <c r="Y42" s="90">
        <f t="shared" si="36"/>
        <v>3.9458268744808917E-3</v>
      </c>
      <c r="Z42" s="84">
        <f t="shared" si="37"/>
        <v>3551.2441870328025</v>
      </c>
      <c r="AA42" s="93">
        <f t="shared" si="38"/>
        <v>781.01738974447051</v>
      </c>
      <c r="AB42" s="93">
        <f t="shared" si="39"/>
        <v>20.58283358870332</v>
      </c>
      <c r="AC42" s="94">
        <f t="shared" si="40"/>
        <v>5.3575534056259002E-4</v>
      </c>
      <c r="AD42" s="95">
        <f t="shared" si="41"/>
        <v>1.829999333276195</v>
      </c>
    </row>
    <row r="43" spans="1:30" x14ac:dyDescent="0.25">
      <c r="A43" s="141" t="s">
        <v>97</v>
      </c>
      <c r="B43" s="141"/>
      <c r="C43" s="96">
        <f>MEDIAN(AC41:AC50)</f>
        <v>3.5841271033344615E-4</v>
      </c>
      <c r="D43" s="97">
        <f>MEDIAN(AD41:AD50)</f>
        <v>1.2657108232913927</v>
      </c>
      <c r="G43" s="82" t="str">
        <f t="shared" si="25"/>
        <v>L3998-3</v>
      </c>
      <c r="H43" s="83">
        <f>$B$7</f>
        <v>43.3</v>
      </c>
      <c r="I43" s="83">
        <f>$C$7</f>
        <v>10.4</v>
      </c>
      <c r="J43" s="84">
        <f>$D$7</f>
        <v>0</v>
      </c>
      <c r="K43" s="83">
        <f t="shared" si="26"/>
        <v>0.2401847575057737</v>
      </c>
      <c r="L43" s="85">
        <f t="shared" si="27"/>
        <v>1.2367270351978461E-3</v>
      </c>
      <c r="M43" s="86">
        <f>$B$26</f>
        <v>291.89999999999998</v>
      </c>
      <c r="N43" s="86">
        <f>$C$26</f>
        <v>239.5</v>
      </c>
      <c r="O43" s="86">
        <f>$D$26</f>
        <v>547.1</v>
      </c>
      <c r="P43" s="87">
        <f>$E$26</f>
        <v>0</v>
      </c>
      <c r="Q43" s="86">
        <f t="shared" si="28"/>
        <v>0.53354048619996342</v>
      </c>
      <c r="R43" s="86">
        <f t="shared" si="29"/>
        <v>0.43776274904039481</v>
      </c>
      <c r="S43" s="88">
        <f t="shared" si="30"/>
        <v>0</v>
      </c>
      <c r="T43" s="89">
        <f t="shared" si="31"/>
        <v>2.5226914272528728E-2</v>
      </c>
      <c r="U43" s="89">
        <f t="shared" si="32"/>
        <v>1.3438682420036459E-2</v>
      </c>
      <c r="V43" s="90">
        <f t="shared" si="33"/>
        <v>0</v>
      </c>
      <c r="W43" s="91">
        <f t="shared" si="34"/>
        <v>1.8771865785678927</v>
      </c>
      <c r="X43" s="91">
        <f t="shared" si="35"/>
        <v>0.38665596692565191</v>
      </c>
      <c r="Y43" s="90">
        <f t="shared" si="36"/>
        <v>3.1985204962209986E-3</v>
      </c>
      <c r="Z43" s="84">
        <f t="shared" si="37"/>
        <v>2878.6684465988988</v>
      </c>
      <c r="AA43" s="93">
        <f t="shared" si="38"/>
        <v>638.09504490226607</v>
      </c>
      <c r="AB43" s="93">
        <f t="shared" si="39"/>
        <v>17.998036476427327</v>
      </c>
      <c r="AC43" s="94">
        <f t="shared" si="40"/>
        <v>2.115510376973031E-4</v>
      </c>
      <c r="AD43" s="95">
        <f t="shared" si="41"/>
        <v>0.75479777899979794</v>
      </c>
    </row>
    <row r="44" spans="1:30" x14ac:dyDescent="0.25">
      <c r="A44" s="141" t="s">
        <v>98</v>
      </c>
      <c r="B44" s="141"/>
      <c r="C44" s="96">
        <f>C43*1.483</f>
        <v>5.3152604942450067E-4</v>
      </c>
      <c r="D44" s="97">
        <f>D43*1.483</f>
        <v>1.8770491509411356</v>
      </c>
      <c r="G44" s="82" t="str">
        <f t="shared" si="25"/>
        <v>L3998-4</v>
      </c>
      <c r="H44" s="83">
        <f>$B$8</f>
        <v>43.8</v>
      </c>
      <c r="I44" s="83">
        <f>$C$8</f>
        <v>11.6</v>
      </c>
      <c r="J44" s="84">
        <f>$D$8</f>
        <v>0</v>
      </c>
      <c r="K44" s="83">
        <f t="shared" si="26"/>
        <v>0.26484018264840181</v>
      </c>
      <c r="L44" s="85">
        <f t="shared" si="27"/>
        <v>1.3636794328222121E-3</v>
      </c>
      <c r="M44" s="86">
        <f>$B$27</f>
        <v>245.1</v>
      </c>
      <c r="N44" s="86">
        <f>$C$27</f>
        <v>195.1</v>
      </c>
      <c r="O44" s="86">
        <f>$D$27</f>
        <v>540.79999999999995</v>
      </c>
      <c r="P44" s="87">
        <f>$E$27</f>
        <v>0</v>
      </c>
      <c r="Q44" s="86">
        <f t="shared" si="28"/>
        <v>0.45321745562130178</v>
      </c>
      <c r="R44" s="86">
        <f t="shared" si="29"/>
        <v>0.36076183431952663</v>
      </c>
      <c r="S44" s="88">
        <f t="shared" si="30"/>
        <v>0</v>
      </c>
      <c r="T44" s="89">
        <f t="shared" si="31"/>
        <v>2.1429072761100919E-2</v>
      </c>
      <c r="U44" s="89">
        <f t="shared" si="32"/>
        <v>1.1074865852148058E-2</v>
      </c>
      <c r="V44" s="90">
        <f t="shared" si="33"/>
        <v>0</v>
      </c>
      <c r="W44" s="91">
        <f t="shared" si="34"/>
        <v>1.9349284268707037</v>
      </c>
      <c r="X44" s="91">
        <f t="shared" si="35"/>
        <v>0.32503938613248973</v>
      </c>
      <c r="Y44" s="90">
        <f t="shared" si="36"/>
        <v>4.1954282803941829E-3</v>
      </c>
      <c r="Z44" s="84">
        <f t="shared" si="37"/>
        <v>3775.8854523547648</v>
      </c>
      <c r="AA44" s="93">
        <f t="shared" si="38"/>
        <v>828.75365862538752</v>
      </c>
      <c r="AB44" s="93">
        <f t="shared" si="39"/>
        <v>21.391551559325514</v>
      </c>
      <c r="AC44" s="94">
        <f t="shared" si="40"/>
        <v>7.8535674647588118E-4</v>
      </c>
      <c r="AD44" s="95">
        <f t="shared" si="41"/>
        <v>2.6387173038983889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L3998-5</v>
      </c>
      <c r="H45" s="83">
        <f>$B$9</f>
        <v>41.6</v>
      </c>
      <c r="I45" s="83">
        <f>$C$9</f>
        <v>10.4</v>
      </c>
      <c r="J45" s="84">
        <f>$D$9</f>
        <v>0</v>
      </c>
      <c r="K45" s="83">
        <f t="shared" si="26"/>
        <v>0.25</v>
      </c>
      <c r="L45" s="85">
        <f t="shared" si="27"/>
        <v>1.2872663611554502E-3</v>
      </c>
      <c r="M45" s="86">
        <f>$B$28</f>
        <v>306.2</v>
      </c>
      <c r="N45" s="86">
        <f>$C$28</f>
        <v>235.2</v>
      </c>
      <c r="O45" s="86">
        <f>$D$28</f>
        <v>527.5</v>
      </c>
      <c r="P45" s="87">
        <f>$E$28</f>
        <v>0</v>
      </c>
      <c r="Q45" s="86">
        <f t="shared" si="28"/>
        <v>0.58047393364928912</v>
      </c>
      <c r="R45" s="86">
        <f t="shared" si="29"/>
        <v>0.4458767772511848</v>
      </c>
      <c r="S45" s="88">
        <f t="shared" si="30"/>
        <v>0</v>
      </c>
      <c r="T45" s="89">
        <f t="shared" si="31"/>
        <v>2.7446026197382043E-2</v>
      </c>
      <c r="U45" s="89">
        <f t="shared" si="32"/>
        <v>1.3687771335233219E-2</v>
      </c>
      <c r="V45" s="90">
        <f t="shared" si="33"/>
        <v>0</v>
      </c>
      <c r="W45" s="91">
        <f t="shared" si="34"/>
        <v>2.0051493793393651</v>
      </c>
      <c r="X45" s="91">
        <f t="shared" si="35"/>
        <v>0.41133797532615263</v>
      </c>
      <c r="Y45" s="90">
        <f t="shared" si="36"/>
        <v>3.1294615094430997E-3</v>
      </c>
      <c r="Z45" s="84">
        <f t="shared" si="37"/>
        <v>2816.5153584987897</v>
      </c>
      <c r="AA45" s="93">
        <f t="shared" si="38"/>
        <v>624.88751368099281</v>
      </c>
      <c r="AB45" s="93">
        <f t="shared" si="39"/>
        <v>17.74680143538793</v>
      </c>
      <c r="AC45" s="94">
        <f t="shared" si="40"/>
        <v>2.8061002447520196E-4</v>
      </c>
      <c r="AD45" s="95">
        <f t="shared" si="41"/>
        <v>1.006032820039195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3.2943720497377431E-4</v>
      </c>
      <c r="D46" s="97">
        <f>_xlfn.CONFIDENCE.NORM(0.05,D44,D45)</f>
        <v>1.1633857391448108</v>
      </c>
      <c r="G46" s="82" t="str">
        <f t="shared" si="25"/>
        <v>L3998-6</v>
      </c>
      <c r="H46" s="83">
        <f>$B$10</f>
        <v>39.299999999999997</v>
      </c>
      <c r="I46" s="83">
        <f>$C$10</f>
        <v>10.7</v>
      </c>
      <c r="J46" s="84">
        <f>$D$10</f>
        <v>0</v>
      </c>
      <c r="K46" s="83">
        <f t="shared" si="26"/>
        <v>0.27226463104325699</v>
      </c>
      <c r="L46" s="85">
        <f t="shared" si="27"/>
        <v>1.4019084034975387E-3</v>
      </c>
      <c r="M46" s="86">
        <f>$B$29</f>
        <v>288.2</v>
      </c>
      <c r="N46" s="86">
        <f>$C$29</f>
        <v>234.3</v>
      </c>
      <c r="O46" s="86">
        <f>$D$29</f>
        <v>493</v>
      </c>
      <c r="P46" s="87">
        <f>$E$29</f>
        <v>0</v>
      </c>
      <c r="Q46" s="86">
        <f t="shared" si="28"/>
        <v>0.58458417849898581</v>
      </c>
      <c r="R46" s="86">
        <f t="shared" si="29"/>
        <v>0.47525354969574041</v>
      </c>
      <c r="S46" s="88">
        <f t="shared" si="30"/>
        <v>0</v>
      </c>
      <c r="T46" s="89">
        <f t="shared" si="31"/>
        <v>2.7640367202693378E-2</v>
      </c>
      <c r="U46" s="89">
        <f t="shared" si="32"/>
        <v>1.4589595705336562E-2</v>
      </c>
      <c r="V46" s="90">
        <f t="shared" si="33"/>
        <v>0</v>
      </c>
      <c r="W46" s="91">
        <f t="shared" si="34"/>
        <v>1.8945259183969796</v>
      </c>
      <c r="X46" s="91">
        <f t="shared" si="35"/>
        <v>0.42229962908029939</v>
      </c>
      <c r="Y46" s="90">
        <f t="shared" si="36"/>
        <v>3.3197007692160885E-3</v>
      </c>
      <c r="Z46" s="84">
        <f t="shared" si="37"/>
        <v>2987.7306922944795</v>
      </c>
      <c r="AA46" s="93">
        <f t="shared" si="38"/>
        <v>661.27077211257688</v>
      </c>
      <c r="AB46" s="93">
        <f t="shared" si="39"/>
        <v>18.433828333892361</v>
      </c>
      <c r="AC46" s="94">
        <f t="shared" si="40"/>
        <v>9.0370764702213217E-5</v>
      </c>
      <c r="AD46" s="95">
        <f t="shared" si="41"/>
        <v>0.31900592153476381</v>
      </c>
    </row>
    <row r="47" spans="1:30" x14ac:dyDescent="0.25">
      <c r="G47" s="82" t="str">
        <f t="shared" si="25"/>
        <v>L3998-7</v>
      </c>
      <c r="H47" s="83">
        <f>$B$11</f>
        <v>42.3</v>
      </c>
      <c r="I47" s="83">
        <f>$C$11</f>
        <v>9.6</v>
      </c>
      <c r="J47" s="84">
        <f>$D$11</f>
        <v>0</v>
      </c>
      <c r="K47" s="83">
        <f t="shared" si="26"/>
        <v>0.22695035460992907</v>
      </c>
      <c r="L47" s="85">
        <f t="shared" si="27"/>
        <v>1.1685822285666498E-3</v>
      </c>
      <c r="M47" s="86">
        <f>$B$30</f>
        <v>356.8</v>
      </c>
      <c r="N47" s="86">
        <f>$C$30</f>
        <v>272.10000000000002</v>
      </c>
      <c r="O47" s="86">
        <f>$D$30</f>
        <v>561.20000000000005</v>
      </c>
      <c r="P47" s="87">
        <f>$E$30</f>
        <v>0</v>
      </c>
      <c r="Q47" s="86">
        <f t="shared" si="28"/>
        <v>0.63578047042052743</v>
      </c>
      <c r="R47" s="86">
        <f t="shared" si="29"/>
        <v>0.48485388453314326</v>
      </c>
      <c r="S47" s="88">
        <f t="shared" si="30"/>
        <v>0</v>
      </c>
      <c r="T47" s="89">
        <f t="shared" si="31"/>
        <v>3.0061035363369838E-2</v>
      </c>
      <c r="U47" s="89">
        <f t="shared" si="32"/>
        <v>1.4884312081475648E-2</v>
      </c>
      <c r="V47" s="90">
        <f t="shared" si="33"/>
        <v>0</v>
      </c>
      <c r="W47" s="91">
        <f t="shared" si="34"/>
        <v>2.0196455972447973</v>
      </c>
      <c r="X47" s="91">
        <f t="shared" si="35"/>
        <v>0.44945347444845485</v>
      </c>
      <c r="Y47" s="90">
        <f t="shared" si="36"/>
        <v>2.6000071086349284E-3</v>
      </c>
      <c r="Z47" s="84">
        <f t="shared" si="37"/>
        <v>2340.0063977714358</v>
      </c>
      <c r="AA47" s="93">
        <f t="shared" si="38"/>
        <v>523.62935952643011</v>
      </c>
      <c r="AB47" s="93">
        <f t="shared" si="39"/>
        <v>15.751114726454684</v>
      </c>
      <c r="AC47" s="94">
        <f t="shared" si="40"/>
        <v>8.1006442528337328E-4</v>
      </c>
      <c r="AD47" s="95">
        <f t="shared" si="41"/>
        <v>3.0017195289724405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L3998-8</v>
      </c>
      <c r="H48" s="83">
        <f>$B$12</f>
        <v>40.700000000000003</v>
      </c>
      <c r="I48" s="83">
        <f>$C$12</f>
        <v>11.6</v>
      </c>
      <c r="J48" s="84">
        <f>$D$12</f>
        <v>0</v>
      </c>
      <c r="K48" s="83">
        <f t="shared" si="26"/>
        <v>0.28501228501228498</v>
      </c>
      <c r="L48" s="85">
        <f t="shared" si="27"/>
        <v>1.4675469080494567E-3</v>
      </c>
      <c r="M48" s="86">
        <f>$B$31</f>
        <v>266.10000000000002</v>
      </c>
      <c r="N48" s="86">
        <f>$C$31</f>
        <v>209</v>
      </c>
      <c r="O48" s="86">
        <f>$D$31</f>
        <v>503.3</v>
      </c>
      <c r="P48" s="87">
        <f>$E$31</f>
        <v>0</v>
      </c>
      <c r="Q48" s="86">
        <f t="shared" si="28"/>
        <v>0.52871051062984309</v>
      </c>
      <c r="R48" s="86">
        <f t="shared" si="29"/>
        <v>0.41525928869461554</v>
      </c>
      <c r="S48" s="88">
        <f t="shared" si="30"/>
        <v>0</v>
      </c>
      <c r="T48" s="89">
        <f t="shared" si="31"/>
        <v>2.4998542887793428E-2</v>
      </c>
      <c r="U48" s="89">
        <f t="shared" si="32"/>
        <v>1.2747858777317362E-2</v>
      </c>
      <c r="V48" s="90">
        <f t="shared" si="33"/>
        <v>0</v>
      </c>
      <c r="W48" s="91">
        <f t="shared" si="34"/>
        <v>1.9609993587530217</v>
      </c>
      <c r="X48" s="91">
        <f t="shared" si="35"/>
        <v>0.3774640166511079</v>
      </c>
      <c r="Y48" s="90">
        <f t="shared" si="36"/>
        <v>3.8879120745591985E-3</v>
      </c>
      <c r="Z48" s="84">
        <f t="shared" si="37"/>
        <v>3499.1208671032787</v>
      </c>
      <c r="AA48" s="93">
        <f t="shared" si="38"/>
        <v>769.94118425944669</v>
      </c>
      <c r="AB48" s="93">
        <f t="shared" si="39"/>
        <v>20.391278937988247</v>
      </c>
      <c r="AC48" s="94">
        <f t="shared" si="40"/>
        <v>4.7784054064089684E-4</v>
      </c>
      <c r="AD48" s="95">
        <f t="shared" si="41"/>
        <v>1.6384446825611221</v>
      </c>
    </row>
    <row r="49" spans="1:30" x14ac:dyDescent="0.25">
      <c r="A49" s="141" t="s">
        <v>85</v>
      </c>
      <c r="B49" s="141"/>
      <c r="C49" s="96">
        <f>AVERAGE(Y41:Y50)</f>
        <v>3.4590763235363836E-3</v>
      </c>
      <c r="D49" s="97">
        <f>AVERAGE(AB41:AB50)</f>
        <v>18.879657256835866</v>
      </c>
      <c r="G49" s="82" t="str">
        <f t="shared" si="25"/>
        <v>L3998-9</v>
      </c>
      <c r="H49" s="83">
        <f>$B$13</f>
        <v>42.5</v>
      </c>
      <c r="I49" s="83">
        <f>$C$13</f>
        <v>4.5999999999999996</v>
      </c>
      <c r="J49" s="84">
        <f>$D$13</f>
        <v>0</v>
      </c>
      <c r="K49" s="83">
        <f t="shared" si="26"/>
        <v>0.10823529411764705</v>
      </c>
      <c r="L49" s="85">
        <f t="shared" si="27"/>
        <v>5.5731061282965377E-4</v>
      </c>
      <c r="M49" s="86">
        <f>$B$32</f>
        <v>133.69999999999999</v>
      </c>
      <c r="N49" s="86">
        <f>$C$32</f>
        <v>114.6</v>
      </c>
      <c r="O49" s="86">
        <f>$D$32</f>
        <v>538.20000000000005</v>
      </c>
      <c r="P49" s="87">
        <f>$E$32</f>
        <v>0</v>
      </c>
      <c r="Q49" s="86">
        <f t="shared" si="28"/>
        <v>0.24842066146413969</v>
      </c>
      <c r="R49" s="86">
        <f t="shared" si="29"/>
        <v>0.21293199554069117</v>
      </c>
      <c r="S49" s="88">
        <f t="shared" si="30"/>
        <v>0</v>
      </c>
      <c r="T49" s="89">
        <f t="shared" si="31"/>
        <v>1.174585039443847E-2</v>
      </c>
      <c r="U49" s="89">
        <f t="shared" si="32"/>
        <v>6.5367038913398262E-3</v>
      </c>
      <c r="V49" s="90">
        <f t="shared" si="33"/>
        <v>0</v>
      </c>
      <c r="W49" s="91">
        <f t="shared" si="34"/>
        <v>1.7969072164948452</v>
      </c>
      <c r="X49" s="91">
        <f t="shared" si="35"/>
        <v>0.18282554285778296</v>
      </c>
      <c r="Y49" s="90">
        <f t="shared" si="36"/>
        <v>3.0483192015635183E-3</v>
      </c>
      <c r="Z49" s="84">
        <f t="shared" si="37"/>
        <v>2743.4872814071664</v>
      </c>
      <c r="AA49" s="93">
        <f t="shared" si="38"/>
        <v>609.3690472990229</v>
      </c>
      <c r="AB49" s="93">
        <f t="shared" si="39"/>
        <v>17.448932843317298</v>
      </c>
      <c r="AC49" s="94">
        <f t="shared" si="40"/>
        <v>3.6175233235478336E-4</v>
      </c>
      <c r="AD49" s="95">
        <f t="shared" si="41"/>
        <v>1.3039014121098269</v>
      </c>
    </row>
    <row r="50" spans="1:30" x14ac:dyDescent="0.25">
      <c r="A50" s="141" t="s">
        <v>86</v>
      </c>
      <c r="B50" s="141"/>
      <c r="C50" s="96">
        <f>STDEV(Y41:Y50)</f>
        <v>4.9002397799962467E-4</v>
      </c>
      <c r="D50" s="97">
        <f>STDEV(AB41:AB50)</f>
        <v>1.7268475786150617</v>
      </c>
      <c r="G50" s="82" t="str">
        <f t="shared" si="25"/>
        <v>L3998-10</v>
      </c>
      <c r="H50" s="83">
        <f>$B$14</f>
        <v>40.299999999999997</v>
      </c>
      <c r="I50" s="100">
        <f>$C$14</f>
        <v>11.1</v>
      </c>
      <c r="J50" s="84">
        <f>$D$14</f>
        <v>0</v>
      </c>
      <c r="K50" s="83">
        <f>I50/H50</f>
        <v>0.27543424317617865</v>
      </c>
      <c r="L50" s="85">
        <f t="shared" si="27"/>
        <v>1.4182289438040196E-3</v>
      </c>
      <c r="M50" s="86">
        <f>$B$33</f>
        <v>287.7</v>
      </c>
      <c r="N50" s="86">
        <f>$C$33</f>
        <v>234.2</v>
      </c>
      <c r="O50" s="86">
        <f>$D$33</f>
        <v>513.20000000000005</v>
      </c>
      <c r="P50" s="87">
        <f>$E$33</f>
        <v>0</v>
      </c>
      <c r="Q50" s="86">
        <f t="shared" si="28"/>
        <v>0.56060015588464529</v>
      </c>
      <c r="R50" s="86">
        <f t="shared" si="29"/>
        <v>0.45635229929851906</v>
      </c>
      <c r="S50" s="88">
        <f t="shared" si="30"/>
        <v>0</v>
      </c>
      <c r="T50" s="89">
        <f t="shared" si="31"/>
        <v>2.6506352262774466E-2</v>
      </c>
      <c r="U50" s="89">
        <f t="shared" si="32"/>
        <v>1.400935469125611E-2</v>
      </c>
      <c r="V50" s="90">
        <f t="shared" si="33"/>
        <v>0</v>
      </c>
      <c r="W50" s="91">
        <f t="shared" si="34"/>
        <v>1.892046625053923</v>
      </c>
      <c r="X50" s="91">
        <f t="shared" si="35"/>
        <v>0.40515706954030573</v>
      </c>
      <c r="Y50" s="90">
        <f t="shared" si="36"/>
        <v>3.5004422986205149E-3</v>
      </c>
      <c r="Z50" s="84">
        <f t="shared" si="37"/>
        <v>3150.3980687584635</v>
      </c>
      <c r="AA50" s="93">
        <f t="shared" si="38"/>
        <v>695.83758961117348</v>
      </c>
      <c r="AB50" s="93">
        <f t="shared" si="39"/>
        <v>19.071840176961889</v>
      </c>
      <c r="AC50" s="94">
        <f t="shared" si="40"/>
        <v>9.0370764702213217E-5</v>
      </c>
      <c r="AD50" s="95">
        <f t="shared" si="41"/>
        <v>0.31900592153476381</v>
      </c>
    </row>
    <row r="51" spans="1:30" ht="15.75" thickBot="1" x14ac:dyDescent="0.3">
      <c r="A51" s="141" t="s">
        <v>87</v>
      </c>
      <c r="B51" s="141"/>
      <c r="C51" s="101">
        <f>(C50/C49)*100</f>
        <v>14.166324537720785</v>
      </c>
      <c r="D51" s="97">
        <f>(D50/D49)*100</f>
        <v>9.1466044914020461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3.0371442727428704E-4</v>
      </c>
      <c r="D53" s="97">
        <f>_xlfn.CONFIDENCE.NORM(0.05,D50,D52)</f>
        <v>1.0702915507727757</v>
      </c>
      <c r="G53" s="109" t="s">
        <v>85</v>
      </c>
      <c r="H53" s="83">
        <f>AVERAGE(H41:H50)</f>
        <v>41.66</v>
      </c>
      <c r="I53" s="83">
        <f>AVERAGE(I41:I49)</f>
        <v>10.522222222222219</v>
      </c>
      <c r="J53" s="84">
        <f>AVERAGE(J41:J45)</f>
        <v>0</v>
      </c>
      <c r="K53" s="112">
        <f t="shared" ref="K53:AD53" si="42">AVERAGE(K41:K50)</f>
        <v>0.2545680851754929</v>
      </c>
      <c r="L53" s="113">
        <f t="shared" si="42"/>
        <v>1.3107877306806699E-3</v>
      </c>
      <c r="M53" s="83">
        <f t="shared" si="42"/>
        <v>278.63</v>
      </c>
      <c r="N53" s="83">
        <f t="shared" si="42"/>
        <v>221.52999999999997</v>
      </c>
      <c r="O53" s="83">
        <f t="shared" si="42"/>
        <v>527.58999999999992</v>
      </c>
      <c r="P53" s="84">
        <f t="shared" si="42"/>
        <v>0</v>
      </c>
      <c r="Q53" s="83">
        <f t="shared" si="42"/>
        <v>0.52886083175849008</v>
      </c>
      <c r="R53" s="83">
        <f t="shared" si="42"/>
        <v>0.42050928147898159</v>
      </c>
      <c r="S53" s="114">
        <f t="shared" si="42"/>
        <v>0</v>
      </c>
      <c r="T53" s="83">
        <f t="shared" si="42"/>
        <v>2.5005650386331613E-2</v>
      </c>
      <c r="U53" s="83">
        <f t="shared" si="42"/>
        <v>1.2909025952668018E-2</v>
      </c>
      <c r="V53" s="114">
        <f t="shared" si="42"/>
        <v>0</v>
      </c>
      <c r="W53" s="93">
        <f t="shared" si="42"/>
        <v>1.9292347350938031</v>
      </c>
      <c r="X53" s="93">
        <f t="shared" si="42"/>
        <v>0.37914676338999626</v>
      </c>
      <c r="Y53" s="113">
        <f t="shared" si="42"/>
        <v>3.4590763235363836E-3</v>
      </c>
      <c r="Z53" s="93">
        <f t="shared" si="42"/>
        <v>3113.1686911827451</v>
      </c>
      <c r="AA53" s="93">
        <f t="shared" si="42"/>
        <v>687.92634687633324</v>
      </c>
      <c r="AB53" s="93">
        <f t="shared" si="42"/>
        <v>18.879657256835866</v>
      </c>
      <c r="AC53" s="115">
        <f t="shared" si="42"/>
        <v>3.9987450652065646E-4</v>
      </c>
      <c r="AD53" s="115">
        <f t="shared" si="42"/>
        <v>1.4039144937399453</v>
      </c>
    </row>
    <row r="54" spans="1:30" x14ac:dyDescent="0.25">
      <c r="G54" s="109" t="s">
        <v>86</v>
      </c>
      <c r="H54" s="83">
        <f>STDEV(H41:H50)</f>
        <v>1.3977760113043065</v>
      </c>
      <c r="I54" s="83">
        <f>STDEV(I41:I49)</f>
        <v>2.5222895243101067</v>
      </c>
      <c r="J54" s="84">
        <f>STDEV(J41:J45)</f>
        <v>0</v>
      </c>
      <c r="K54" s="93">
        <f t="shared" ref="K54:AD54" si="43">STDEV(K41:K50)</f>
        <v>5.8763664433701041E-2</v>
      </c>
      <c r="L54" s="110">
        <f t="shared" si="43"/>
        <v>3.0257795393492031E-4</v>
      </c>
      <c r="M54" s="83">
        <f t="shared" si="43"/>
        <v>58.75586117335213</v>
      </c>
      <c r="N54" s="83">
        <f t="shared" si="43"/>
        <v>43.002016748571876</v>
      </c>
      <c r="O54" s="83">
        <f t="shared" si="43"/>
        <v>24.991974267307853</v>
      </c>
      <c r="P54" s="84">
        <f t="shared" si="43"/>
        <v>0</v>
      </c>
      <c r="Q54" s="83">
        <f t="shared" si="43"/>
        <v>0.10993825557406095</v>
      </c>
      <c r="R54" s="83">
        <f t="shared" si="43"/>
        <v>8.0919433047485181E-2</v>
      </c>
      <c r="S54" s="114">
        <f t="shared" si="43"/>
        <v>0</v>
      </c>
      <c r="T54" s="83">
        <f t="shared" si="43"/>
        <v>5.1981115217538502E-3</v>
      </c>
      <c r="U54" s="83">
        <f t="shared" si="43"/>
        <v>2.4841094056502408E-3</v>
      </c>
      <c r="V54" s="114">
        <f t="shared" si="43"/>
        <v>0</v>
      </c>
      <c r="W54" s="93">
        <f t="shared" si="43"/>
        <v>6.7839721572316686E-2</v>
      </c>
      <c r="X54" s="93">
        <f t="shared" si="43"/>
        <v>7.6672990438156008E-2</v>
      </c>
      <c r="Y54" s="114">
        <f t="shared" si="43"/>
        <v>4.9002397799962467E-4</v>
      </c>
      <c r="Z54" s="93">
        <f t="shared" si="43"/>
        <v>441.02158019965884</v>
      </c>
      <c r="AA54" s="93">
        <f t="shared" si="43"/>
        <v>93.717085792428307</v>
      </c>
      <c r="AB54" s="93">
        <f t="shared" si="43"/>
        <v>1.7268475786150617</v>
      </c>
      <c r="AC54" s="116">
        <f t="shared" si="43"/>
        <v>2.5519708626317475E-4</v>
      </c>
      <c r="AD54" s="116">
        <f t="shared" si="43"/>
        <v>0.89994473394824881</v>
      </c>
    </row>
    <row r="55" spans="1:30" x14ac:dyDescent="0.25">
      <c r="G55" s="109" t="s">
        <v>87</v>
      </c>
      <c r="H55" s="83">
        <f t="shared" ref="H55:AD55" si="44">(H54/H53)*100</f>
        <v>3.3551992590117776</v>
      </c>
      <c r="I55" s="83">
        <f t="shared" si="44"/>
        <v>23.97107256472119</v>
      </c>
      <c r="J55" s="84" t="e">
        <f t="shared" si="44"/>
        <v>#DIV/0!</v>
      </c>
      <c r="K55" s="117">
        <f t="shared" si="44"/>
        <v>23.08367303512961</v>
      </c>
      <c r="L55" s="93">
        <f t="shared" si="44"/>
        <v>23.08367303512955</v>
      </c>
      <c r="M55" s="83">
        <f t="shared" si="44"/>
        <v>21.087413836755601</v>
      </c>
      <c r="N55" s="83">
        <f t="shared" si="44"/>
        <v>19.411373966763815</v>
      </c>
      <c r="O55" s="83">
        <f t="shared" si="44"/>
        <v>4.7370068172838486</v>
      </c>
      <c r="P55" s="84" t="e">
        <f t="shared" si="44"/>
        <v>#DIV/0!</v>
      </c>
      <c r="Q55" s="83">
        <f t="shared" si="44"/>
        <v>20.787747734788841</v>
      </c>
      <c r="R55" s="83">
        <f t="shared" si="44"/>
        <v>19.243197858292646</v>
      </c>
      <c r="S55" s="114" t="e">
        <f t="shared" si="44"/>
        <v>#DIV/0!</v>
      </c>
      <c r="T55" s="83">
        <f t="shared" si="44"/>
        <v>20.787747734788773</v>
      </c>
      <c r="U55" s="83">
        <f t="shared" si="44"/>
        <v>19.243197858292543</v>
      </c>
      <c r="V55" s="114" t="e">
        <f t="shared" si="44"/>
        <v>#DIV/0!</v>
      </c>
      <c r="W55" s="93">
        <f t="shared" si="44"/>
        <v>3.5164057715878827</v>
      </c>
      <c r="X55" s="93">
        <f t="shared" si="44"/>
        <v>20.222509550817129</v>
      </c>
      <c r="Y55" s="114">
        <f t="shared" si="44"/>
        <v>14.166324537720785</v>
      </c>
      <c r="Z55" s="93">
        <f t="shared" si="44"/>
        <v>14.166324537720676</v>
      </c>
      <c r="AA55" s="93">
        <f t="shared" si="44"/>
        <v>13.623127856342387</v>
      </c>
      <c r="AB55" s="93">
        <f t="shared" si="44"/>
        <v>9.1466044914020461</v>
      </c>
      <c r="AC55" s="118">
        <f t="shared" si="44"/>
        <v>63.819293828873271</v>
      </c>
      <c r="AD55" s="118">
        <f t="shared" si="44"/>
        <v>64.102531739725066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43" zoomScaleNormal="100" workbookViewId="0">
      <selection activeCell="C50" sqref="C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114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115</v>
      </c>
      <c r="B5" s="10">
        <v>54.7</v>
      </c>
      <c r="C5" s="119">
        <v>10.3</v>
      </c>
      <c r="D5" s="10">
        <v>0</v>
      </c>
      <c r="E5" s="10"/>
      <c r="G5" s="3" t="s">
        <v>11</v>
      </c>
      <c r="H5" s="3">
        <f>(12.2*0.9)/20</f>
        <v>0.54900000000000004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116</v>
      </c>
      <c r="B6" s="10">
        <v>59.2</v>
      </c>
      <c r="C6" s="119">
        <v>15.6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117</v>
      </c>
      <c r="B7" s="10">
        <v>58.2</v>
      </c>
      <c r="C7" s="119">
        <v>15.4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118</v>
      </c>
      <c r="B8" s="10">
        <v>58.3</v>
      </c>
      <c r="C8" s="119">
        <v>13.8</v>
      </c>
      <c r="D8" s="10">
        <v>0</v>
      </c>
      <c r="E8" s="10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119</v>
      </c>
      <c r="B9" s="10">
        <v>58.8</v>
      </c>
      <c r="C9" s="119">
        <v>13.7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120</v>
      </c>
      <c r="B10" s="10">
        <v>60.4</v>
      </c>
      <c r="C10" s="119">
        <v>12.7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121</v>
      </c>
      <c r="B11" s="10">
        <v>63.3</v>
      </c>
      <c r="C11" s="119">
        <v>13.8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122</v>
      </c>
      <c r="B12" s="10">
        <v>60.7</v>
      </c>
      <c r="C12" s="119">
        <v>14.6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123</v>
      </c>
      <c r="B13" s="10">
        <v>61.7</v>
      </c>
      <c r="C13" s="119">
        <v>14.1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124</v>
      </c>
      <c r="B14" s="10">
        <v>61.6</v>
      </c>
      <c r="C14" s="119">
        <v>13.1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60.6</v>
      </c>
      <c r="C16" s="10">
        <v>0</v>
      </c>
      <c r="D16" s="10">
        <v>192.9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5.490000000000001E-3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60.6</v>
      </c>
      <c r="R16" s="25">
        <f t="shared" si="2"/>
        <v>0</v>
      </c>
      <c r="S16" s="25">
        <f t="shared" si="2"/>
        <v>192.9</v>
      </c>
      <c r="T16" s="26">
        <f t="shared" ref="T16:T20" si="3">R16/Q16</f>
        <v>0</v>
      </c>
      <c r="U16" s="21">
        <f t="shared" ref="U16:U21" si="4">S16/Q16</f>
        <v>3.1831683168316833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62.2</v>
      </c>
      <c r="C17" s="10">
        <v>41.1</v>
      </c>
      <c r="D17" s="10">
        <v>119.9</v>
      </c>
      <c r="E17" s="10"/>
      <c r="G17" s="27" t="s">
        <v>39</v>
      </c>
      <c r="H17" s="2">
        <v>219.37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5.490000000000001E-3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62.2</v>
      </c>
      <c r="R17" s="25">
        <f t="shared" si="2"/>
        <v>41.1</v>
      </c>
      <c r="S17" s="25">
        <f t="shared" si="2"/>
        <v>119.9</v>
      </c>
      <c r="T17" s="26">
        <f t="shared" si="3"/>
        <v>0.66077170418006426</v>
      </c>
      <c r="U17" s="21">
        <f t="shared" si="4"/>
        <v>1.927652733118971</v>
      </c>
      <c r="V17" s="3"/>
      <c r="W17" s="3"/>
      <c r="X17" s="14"/>
    </row>
    <row r="18" spans="1:35" x14ac:dyDescent="0.25">
      <c r="A18" s="10" t="s">
        <v>40</v>
      </c>
      <c r="B18" s="10">
        <v>64.8</v>
      </c>
      <c r="C18" s="10">
        <v>85.5</v>
      </c>
      <c r="D18" s="10">
        <v>121.6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5.490000000000001E-3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64.8</v>
      </c>
      <c r="R18" s="25">
        <f t="shared" si="2"/>
        <v>85.5</v>
      </c>
      <c r="S18" s="25">
        <f t="shared" si="2"/>
        <v>121.6</v>
      </c>
      <c r="T18" s="26">
        <f t="shared" si="3"/>
        <v>1.3194444444444444</v>
      </c>
      <c r="U18" s="21">
        <f t="shared" si="4"/>
        <v>1.8765432098765431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56.4</v>
      </c>
      <c r="C19" s="10">
        <v>111.9</v>
      </c>
      <c r="D19" s="10">
        <v>69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5.490000000000001E-3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56.4</v>
      </c>
      <c r="R19" s="25">
        <f t="shared" si="2"/>
        <v>111.9</v>
      </c>
      <c r="S19" s="25">
        <f t="shared" si="2"/>
        <v>69</v>
      </c>
      <c r="T19" s="26">
        <f t="shared" si="3"/>
        <v>1.9840425531914896</v>
      </c>
      <c r="U19" s="21">
        <f t="shared" si="4"/>
        <v>1.2234042553191489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62.9</v>
      </c>
      <c r="C20" s="10">
        <v>165</v>
      </c>
      <c r="D20" s="10">
        <v>35.1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5.490000000000001E-3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62.9</v>
      </c>
      <c r="R20" s="25">
        <f t="shared" si="2"/>
        <v>165</v>
      </c>
      <c r="S20" s="25">
        <f t="shared" si="2"/>
        <v>35.1</v>
      </c>
      <c r="T20" s="26">
        <f t="shared" si="3"/>
        <v>2.6232114467408585</v>
      </c>
      <c r="U20" s="21">
        <f t="shared" si="4"/>
        <v>0.55802861685214633</v>
      </c>
      <c r="V20" s="3"/>
      <c r="W20" s="3"/>
    </row>
    <row r="21" spans="1:35" x14ac:dyDescent="0.25">
      <c r="A21" s="10" t="s">
        <v>44</v>
      </c>
      <c r="B21" s="10">
        <v>72.099999999999994</v>
      </c>
      <c r="C21" s="10">
        <v>241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5.490000000000001E-3</v>
      </c>
      <c r="O21" s="24">
        <f>$H$8*(L21/1000)</f>
        <v>1.500105E-2</v>
      </c>
      <c r="P21" s="23">
        <f t="shared" si="1"/>
        <v>0</v>
      </c>
      <c r="Q21" s="25">
        <f t="shared" si="2"/>
        <v>72.099999999999994</v>
      </c>
      <c r="R21" s="25">
        <f t="shared" si="2"/>
        <v>241</v>
      </c>
      <c r="S21" s="25">
        <f t="shared" si="2"/>
        <v>0</v>
      </c>
      <c r="T21" s="26"/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L3998-1</v>
      </c>
      <c r="B24" s="10">
        <v>441.2</v>
      </c>
      <c r="C24" s="10">
        <v>359.4</v>
      </c>
      <c r="D24" s="10">
        <v>819</v>
      </c>
      <c r="E24" s="10">
        <v>0</v>
      </c>
      <c r="G24" s="36" t="str">
        <f t="shared" ref="G24:G33" si="6">A5</f>
        <v>L3998-1</v>
      </c>
      <c r="H24" s="37">
        <f>$B$5</f>
        <v>54.7</v>
      </c>
      <c r="I24" s="37">
        <f>$C$5</f>
        <v>10.3</v>
      </c>
      <c r="J24" s="38">
        <f>$D$5</f>
        <v>0</v>
      </c>
      <c r="K24" s="37">
        <f t="shared" ref="K24:K30" si="7">I24/H24</f>
        <v>0.1882998171846435</v>
      </c>
      <c r="L24" s="39">
        <f t="shared" ref="L24:L33" si="8">K24/$H$17</f>
        <v>8.5836630890570044E-4</v>
      </c>
      <c r="M24" s="40">
        <f t="shared" ref="M24:M33" si="9">ABS(($L$36-L24)/$L$37)</f>
        <v>1.8578242850025906</v>
      </c>
      <c r="N24" s="41">
        <f>$B$24</f>
        <v>441.2</v>
      </c>
      <c r="O24" s="41">
        <f>$C$24</f>
        <v>359.4</v>
      </c>
      <c r="P24" s="41">
        <f>$D$24</f>
        <v>819</v>
      </c>
      <c r="Q24" s="42">
        <f>$E$24</f>
        <v>0</v>
      </c>
      <c r="R24" s="41">
        <f t="shared" ref="R24:R33" si="10">N24/P24</f>
        <v>0.53870573870573868</v>
      </c>
      <c r="S24" s="41">
        <f t="shared" ref="S24:S33" si="11">O24/P24</f>
        <v>0.43882783882783882</v>
      </c>
      <c r="T24" s="43">
        <f t="shared" ref="T24:T33" si="12">Q24/P24</f>
        <v>0</v>
      </c>
      <c r="U24" s="44">
        <f>(R24*0.005*($H$18))/0.5335</f>
        <v>2.5794260722095771E-2</v>
      </c>
      <c r="V24" s="44">
        <f>(S24*0.005*($H$18))/0.8217</f>
        <v>1.3642274726612077E-2</v>
      </c>
      <c r="W24" s="45">
        <f t="shared" ref="W24:W33" si="13">(T24*0.005*($H$18))/0.7126</f>
        <v>0</v>
      </c>
      <c r="X24" s="46">
        <f t="shared" ref="X24:X33" si="14">U24/V24</f>
        <v>1.8907595132781436</v>
      </c>
      <c r="Y24" s="47">
        <f t="shared" ref="Y24:Y33" si="15">(U24+V24+W24)*10</f>
        <v>0.39436535448707849</v>
      </c>
      <c r="Z24" s="40">
        <f t="shared" ref="Z24:Z33" si="16">ABS(($Y$36-Y24)/$Y$37)</f>
        <v>5.5949471733602089E-2</v>
      </c>
      <c r="AA24" s="48">
        <f t="shared" ref="AA24:AA33" si="17">L24/Y24</f>
        <v>2.1765763628554878E-3</v>
      </c>
      <c r="AB24" s="49">
        <f>$AA$33</f>
        <v>2.7353705880074916E-3</v>
      </c>
      <c r="AC24" s="40">
        <f t="shared" ref="AC24:AC33" si="18">ABS(($AB$36-AB24)/$AB$37)</f>
        <v>0.20471532776910403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L3998-2</v>
      </c>
      <c r="B25" s="10">
        <v>485.9</v>
      </c>
      <c r="C25" s="10">
        <v>420.3</v>
      </c>
      <c r="D25" s="10">
        <v>807.5</v>
      </c>
      <c r="E25" s="10">
        <v>0</v>
      </c>
      <c r="G25" s="36" t="str">
        <f t="shared" si="6"/>
        <v>L3998-2</v>
      </c>
      <c r="H25" s="37">
        <f>$B$6</f>
        <v>59.2</v>
      </c>
      <c r="I25" s="37">
        <f>$C$6</f>
        <v>15.6</v>
      </c>
      <c r="J25" s="38">
        <f>$D$6</f>
        <v>0</v>
      </c>
      <c r="K25" s="37">
        <f t="shared" si="7"/>
        <v>0.26351351351351349</v>
      </c>
      <c r="L25" s="39">
        <f t="shared" si="8"/>
        <v>1.2012285796303664E-3</v>
      </c>
      <c r="M25" s="40">
        <f t="shared" si="9"/>
        <v>1.4357125056005491</v>
      </c>
      <c r="N25" s="41">
        <f>$B$25</f>
        <v>485.9</v>
      </c>
      <c r="O25" s="41">
        <f>$C$25</f>
        <v>420.3</v>
      </c>
      <c r="P25" s="41">
        <f>$D$25</f>
        <v>807.5</v>
      </c>
      <c r="Q25" s="42">
        <f>$E$25</f>
        <v>0</v>
      </c>
      <c r="R25" s="41">
        <f t="shared" si="10"/>
        <v>0.60173374613003094</v>
      </c>
      <c r="S25" s="41">
        <f t="shared" si="11"/>
        <v>0.52049535603715169</v>
      </c>
      <c r="T25" s="43">
        <f t="shared" si="12"/>
        <v>0</v>
      </c>
      <c r="U25" s="44">
        <f>(R25*0.005*($H$18))/0.5335</f>
        <v>2.8812162220977773E-2</v>
      </c>
      <c r="V25" s="44">
        <f>(S25*0.005*($H$18))/0.8217</f>
        <v>1.6181153547485751E-2</v>
      </c>
      <c r="W25" s="45">
        <f t="shared" si="13"/>
        <v>0</v>
      </c>
      <c r="X25" s="46">
        <f t="shared" si="14"/>
        <v>1.7806000132453255</v>
      </c>
      <c r="Y25" s="47">
        <f t="shared" si="15"/>
        <v>0.44993315768463521</v>
      </c>
      <c r="Z25" s="40">
        <f t="shared" si="16"/>
        <v>1.6987809315681708</v>
      </c>
      <c r="AA25" s="51">
        <f t="shared" si="17"/>
        <v>2.6697934106744035E-3</v>
      </c>
      <c r="AB25" s="49">
        <f>$AA$30</f>
        <v>2.5109959693414784E-3</v>
      </c>
      <c r="AC25" s="40">
        <f t="shared" si="18"/>
        <v>0.74609943354448705</v>
      </c>
      <c r="AD25" s="38">
        <f>(AB24-AB33)/AB37</f>
        <v>0.70505340524464388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L3998-3</v>
      </c>
      <c r="B26" s="10">
        <v>471.1</v>
      </c>
      <c r="C26" s="10">
        <v>384.6</v>
      </c>
      <c r="D26" s="10">
        <v>835.3</v>
      </c>
      <c r="E26" s="10">
        <v>0</v>
      </c>
      <c r="G26" s="36" t="str">
        <f t="shared" si="6"/>
        <v>L3998-3</v>
      </c>
      <c r="H26" s="37">
        <f>$B$7</f>
        <v>58.2</v>
      </c>
      <c r="I26" s="37">
        <f>$C$7</f>
        <v>15.4</v>
      </c>
      <c r="J26" s="38">
        <f>$D$7</f>
        <v>0</v>
      </c>
      <c r="K26" s="37">
        <f t="shared" si="7"/>
        <v>0.26460481099656358</v>
      </c>
      <c r="L26" s="39">
        <f t="shared" si="8"/>
        <v>1.2062032684348979E-3</v>
      </c>
      <c r="M26" s="40">
        <f t="shared" si="9"/>
        <v>1.4834993926350903</v>
      </c>
      <c r="N26" s="41">
        <f>$B$26</f>
        <v>471.1</v>
      </c>
      <c r="O26" s="41">
        <f>$C$26</f>
        <v>384.6</v>
      </c>
      <c r="P26" s="41">
        <f>$D$26</f>
        <v>835.3</v>
      </c>
      <c r="Q26" s="42">
        <f>$E$26</f>
        <v>0</v>
      </c>
      <c r="R26" s="41">
        <f t="shared" si="10"/>
        <v>0.56398898599305647</v>
      </c>
      <c r="S26" s="41">
        <f t="shared" si="11"/>
        <v>0.46043337722973787</v>
      </c>
      <c r="T26" s="43">
        <f t="shared" si="12"/>
        <v>0</v>
      </c>
      <c r="U26" s="44">
        <f>(R26*0.005*($H$18))/0.5335</f>
        <v>2.7004870941317018E-2</v>
      </c>
      <c r="V26" s="44">
        <f>(S26*0.005*($H$18))/0.8217</f>
        <v>1.4313947452030736E-2</v>
      </c>
      <c r="W26" s="45">
        <f t="shared" si="13"/>
        <v>0</v>
      </c>
      <c r="X26" s="46">
        <f t="shared" si="14"/>
        <v>1.8866124129501263</v>
      </c>
      <c r="Y26" s="47">
        <f t="shared" si="15"/>
        <v>0.4131881839334775</v>
      </c>
      <c r="Z26" s="40">
        <f t="shared" si="16"/>
        <v>0.61243604486133829</v>
      </c>
      <c r="AA26" s="51">
        <f t="shared" si="17"/>
        <v>2.9192588639686129E-3</v>
      </c>
      <c r="AB26" s="49">
        <f>$AA$26</f>
        <v>2.9192588639686129E-3</v>
      </c>
      <c r="AC26" s="40">
        <f t="shared" si="18"/>
        <v>0.98396428318058982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L3998-4</v>
      </c>
      <c r="B27" s="10">
        <v>445.4</v>
      </c>
      <c r="C27" s="10">
        <v>367.4</v>
      </c>
      <c r="D27" s="10">
        <v>826.1</v>
      </c>
      <c r="E27" s="10">
        <v>0</v>
      </c>
      <c r="G27" s="36" t="str">
        <f t="shared" si="6"/>
        <v>L3998-4</v>
      </c>
      <c r="H27" s="37">
        <f>$B$8</f>
        <v>58.3</v>
      </c>
      <c r="I27" s="37">
        <f>$C$8</f>
        <v>13.8</v>
      </c>
      <c r="J27" s="38">
        <f>$D$8</f>
        <v>0</v>
      </c>
      <c r="K27" s="37">
        <f t="shared" si="7"/>
        <v>0.23670668953687823</v>
      </c>
      <c r="L27" s="39">
        <f t="shared" si="8"/>
        <v>1.0790294458534815E-3</v>
      </c>
      <c r="M27" s="40">
        <f t="shared" si="9"/>
        <v>0.26186697858073654</v>
      </c>
      <c r="N27" s="41">
        <f>$B$27</f>
        <v>445.4</v>
      </c>
      <c r="O27" s="41">
        <f>$C$27</f>
        <v>367.4</v>
      </c>
      <c r="P27" s="41">
        <f>$D$27</f>
        <v>826.1</v>
      </c>
      <c r="Q27" s="42">
        <f>$E$27</f>
        <v>0</v>
      </c>
      <c r="R27" s="41">
        <f t="shared" si="10"/>
        <v>0.53915990800145253</v>
      </c>
      <c r="S27" s="41">
        <f t="shared" si="11"/>
        <v>0.44474034620505987</v>
      </c>
      <c r="T27" s="43">
        <f t="shared" si="12"/>
        <v>0</v>
      </c>
      <c r="U27" s="44">
        <f>(R27*0.005*($H$18))/0.5335</f>
        <v>2.5816007216301982E-2</v>
      </c>
      <c r="V27" s="44">
        <f>(S27*0.005*($H$18))/0.8217</f>
        <v>1.3826082686878734E-2</v>
      </c>
      <c r="W27" s="45">
        <f t="shared" si="13"/>
        <v>0</v>
      </c>
      <c r="X27" s="46">
        <f t="shared" si="14"/>
        <v>1.8671960670972956</v>
      </c>
      <c r="Y27" s="47">
        <f t="shared" si="15"/>
        <v>0.39642089903180716</v>
      </c>
      <c r="Z27" s="40">
        <f t="shared" si="16"/>
        <v>0.11672051271151981</v>
      </c>
      <c r="AA27" s="51">
        <f t="shared" si="17"/>
        <v>2.7219287592779124E-3</v>
      </c>
      <c r="AB27" s="49">
        <f>$AA$31</f>
        <v>2.7044454155326814E-3</v>
      </c>
      <c r="AC27" s="40">
        <f t="shared" si="18"/>
        <v>7.3666144666147751E-2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L3998-5</v>
      </c>
      <c r="B28" s="10">
        <v>473.8</v>
      </c>
      <c r="C28" s="10">
        <v>379.1</v>
      </c>
      <c r="D28" s="10">
        <v>833.8</v>
      </c>
      <c r="E28" s="10">
        <v>0</v>
      </c>
      <c r="G28" s="36" t="str">
        <f t="shared" si="6"/>
        <v>L3998-5</v>
      </c>
      <c r="H28" s="37">
        <f>$B$9</f>
        <v>58.8</v>
      </c>
      <c r="I28" s="37">
        <f>$C$9</f>
        <v>13.7</v>
      </c>
      <c r="J28" s="38">
        <f>$D$9</f>
        <v>0</v>
      </c>
      <c r="K28" s="37">
        <f t="shared" si="7"/>
        <v>0.23299319727891157</v>
      </c>
      <c r="L28" s="39">
        <f t="shared" si="8"/>
        <v>1.0621014599941267E-3</v>
      </c>
      <c r="M28" s="40">
        <f t="shared" si="9"/>
        <v>9.9256656655385828E-2</v>
      </c>
      <c r="N28" s="41">
        <f>$B$28</f>
        <v>473.8</v>
      </c>
      <c r="O28" s="41">
        <f>$C$28</f>
        <v>379.1</v>
      </c>
      <c r="P28" s="41">
        <f>$D$28</f>
        <v>833.8</v>
      </c>
      <c r="Q28" s="42">
        <f>$E$28</f>
        <v>0</v>
      </c>
      <c r="R28" s="41">
        <f t="shared" si="10"/>
        <v>0.56824178460062369</v>
      </c>
      <c r="S28" s="41">
        <f t="shared" si="11"/>
        <v>0.45466538738306556</v>
      </c>
      <c r="T28" s="43">
        <f t="shared" si="12"/>
        <v>0</v>
      </c>
      <c r="U28" s="44">
        <f t="shared" ref="U28:U33" si="19">(R28*0.005*($H$18))/0.5335</f>
        <v>2.7208503069583754E-2</v>
      </c>
      <c r="V28" s="44">
        <f t="shared" ref="V28:V33" si="20">(S28*0.005*($H$18))/0.8217</f>
        <v>1.4134632251065366E-2</v>
      </c>
      <c r="W28" s="45">
        <f t="shared" si="13"/>
        <v>0</v>
      </c>
      <c r="X28" s="46">
        <f t="shared" si="14"/>
        <v>1.9249530222148492</v>
      </c>
      <c r="Y28" s="47">
        <f t="shared" si="15"/>
        <v>0.41343135320649121</v>
      </c>
      <c r="Z28" s="40">
        <f t="shared" si="16"/>
        <v>0.61962521032738616</v>
      </c>
      <c r="AA28" s="51">
        <f t="shared" si="17"/>
        <v>2.5689910834209343E-3</v>
      </c>
      <c r="AB28" s="49">
        <f>$AA$32</f>
        <v>2.8368657932202395E-3</v>
      </c>
      <c r="AC28" s="40">
        <f t="shared" si="18"/>
        <v>0.63481361559050853</v>
      </c>
      <c r="AD28" s="38">
        <f>1-((((COUNT(AB24:AB33))-3)*((STDEV(AB26:AB33))^2))/(((COUNT(AB24:AB33))-1)*((STDEV(AB24:AB33))^2)))</f>
        <v>7.0578869323032811E-2</v>
      </c>
    </row>
    <row r="29" spans="1:35" x14ac:dyDescent="0.25">
      <c r="A29" s="10" t="str">
        <f t="shared" si="5"/>
        <v>L3998-6</v>
      </c>
      <c r="B29" s="10">
        <v>367.3</v>
      </c>
      <c r="C29" s="10">
        <v>304.10000000000002</v>
      </c>
      <c r="D29" s="10">
        <v>853.8</v>
      </c>
      <c r="E29" s="10">
        <v>0</v>
      </c>
      <c r="G29" s="36" t="str">
        <f t="shared" si="6"/>
        <v>L3998-6</v>
      </c>
      <c r="H29" s="37">
        <f>$B$10</f>
        <v>60.4</v>
      </c>
      <c r="I29" s="37">
        <f>$C$10</f>
        <v>12.7</v>
      </c>
      <c r="J29" s="38">
        <f>$D$10</f>
        <v>0</v>
      </c>
      <c r="K29" s="37">
        <f t="shared" si="7"/>
        <v>0.21026490066225165</v>
      </c>
      <c r="L29" s="39">
        <f t="shared" si="8"/>
        <v>9.58494327675852E-4</v>
      </c>
      <c r="M29" s="40">
        <f t="shared" si="9"/>
        <v>0.8959940057692114</v>
      </c>
      <c r="N29" s="41">
        <f>$B$29</f>
        <v>367.3</v>
      </c>
      <c r="O29" s="41">
        <f>$C$29</f>
        <v>304.10000000000002</v>
      </c>
      <c r="P29" s="41">
        <f>$D$29</f>
        <v>853.8</v>
      </c>
      <c r="Q29" s="42">
        <f>$E$29</f>
        <v>0</v>
      </c>
      <c r="R29" s="41">
        <f t="shared" si="10"/>
        <v>0.43019442492386978</v>
      </c>
      <c r="S29" s="41">
        <f t="shared" si="11"/>
        <v>0.35617240571562431</v>
      </c>
      <c r="T29" s="43">
        <f t="shared" si="12"/>
        <v>0</v>
      </c>
      <c r="U29" s="44">
        <f t="shared" si="19"/>
        <v>2.0598531555164487E-2</v>
      </c>
      <c r="V29" s="44">
        <f t="shared" si="20"/>
        <v>1.1072683587690915E-2</v>
      </c>
      <c r="W29" s="45">
        <f t="shared" si="13"/>
        <v>0</v>
      </c>
      <c r="X29" s="46">
        <f t="shared" si="14"/>
        <v>1.8603016506371679</v>
      </c>
      <c r="Y29" s="47">
        <f t="shared" si="15"/>
        <v>0.31671215142855402</v>
      </c>
      <c r="Z29" s="40">
        <f t="shared" si="16"/>
        <v>2.2398246564593074</v>
      </c>
      <c r="AA29" s="51">
        <f t="shared" si="17"/>
        <v>3.0263894939063472E-3</v>
      </c>
      <c r="AB29" s="49">
        <f>$AA$24</f>
        <v>2.1765763628554878E-3</v>
      </c>
      <c r="AC29" s="40">
        <f t="shared" si="18"/>
        <v>2.1632432273033948</v>
      </c>
      <c r="AD29" s="38"/>
    </row>
    <row r="30" spans="1:35" x14ac:dyDescent="0.25">
      <c r="A30" s="10" t="str">
        <f t="shared" si="5"/>
        <v>L3998-7</v>
      </c>
      <c r="B30" s="10">
        <v>437</v>
      </c>
      <c r="C30" s="10">
        <v>367.3</v>
      </c>
      <c r="D30" s="10">
        <v>817.2</v>
      </c>
      <c r="E30" s="10">
        <v>0</v>
      </c>
      <c r="G30" s="36" t="str">
        <f t="shared" si="6"/>
        <v>L3998-7</v>
      </c>
      <c r="H30" s="37">
        <f>$B$11</f>
        <v>63.3</v>
      </c>
      <c r="I30" s="37">
        <f>$C$11</f>
        <v>13.8</v>
      </c>
      <c r="J30" s="38">
        <f>$D$11</f>
        <v>0</v>
      </c>
      <c r="K30" s="37">
        <f t="shared" si="7"/>
        <v>0.21800947867298581</v>
      </c>
      <c r="L30" s="39">
        <f t="shared" si="8"/>
        <v>9.9379805202619233E-4</v>
      </c>
      <c r="M30" s="40">
        <f t="shared" si="9"/>
        <v>0.55686624246237859</v>
      </c>
      <c r="N30" s="41">
        <f>$B$30</f>
        <v>437</v>
      </c>
      <c r="O30" s="41">
        <f>$C$30</f>
        <v>367.3</v>
      </c>
      <c r="P30" s="41">
        <f>$D$30</f>
        <v>817.2</v>
      </c>
      <c r="Q30" s="42">
        <f>$E$30</f>
        <v>0</v>
      </c>
      <c r="R30" s="41">
        <f t="shared" si="10"/>
        <v>0.53475281448849732</v>
      </c>
      <c r="S30" s="41">
        <f t="shared" si="11"/>
        <v>0.44946157611355847</v>
      </c>
      <c r="T30" s="43">
        <f t="shared" si="12"/>
        <v>0</v>
      </c>
      <c r="U30" s="44">
        <f t="shared" si="19"/>
        <v>2.5604987152968446E-2</v>
      </c>
      <c r="V30" s="44">
        <f t="shared" si="20"/>
        <v>1.3972856227115556E-2</v>
      </c>
      <c r="W30" s="45">
        <f t="shared" si="13"/>
        <v>0</v>
      </c>
      <c r="X30" s="46">
        <f t="shared" si="14"/>
        <v>1.8324805420440609</v>
      </c>
      <c r="Y30" s="47">
        <f t="shared" si="15"/>
        <v>0.39577843380083999</v>
      </c>
      <c r="Z30" s="40">
        <f t="shared" si="16"/>
        <v>9.7726382431970474E-2</v>
      </c>
      <c r="AA30" s="51">
        <f t="shared" si="17"/>
        <v>2.5109959693414784E-3</v>
      </c>
      <c r="AB30" s="49">
        <f>$AA$27</f>
        <v>2.7219287592779124E-3</v>
      </c>
      <c r="AC30" s="40">
        <f t="shared" si="18"/>
        <v>0.14775394215820581</v>
      </c>
      <c r="AD30" s="38" t="s">
        <v>82</v>
      </c>
    </row>
    <row r="31" spans="1:35" x14ac:dyDescent="0.25">
      <c r="A31" s="10" t="str">
        <f t="shared" si="5"/>
        <v>L3998-8</v>
      </c>
      <c r="B31" s="10">
        <v>473.6</v>
      </c>
      <c r="C31" s="10">
        <v>367.5</v>
      </c>
      <c r="D31" s="10">
        <v>889.9</v>
      </c>
      <c r="E31" s="10">
        <v>0</v>
      </c>
      <c r="G31" s="36" t="str">
        <f t="shared" si="6"/>
        <v>L3998-8</v>
      </c>
      <c r="H31" s="37">
        <f>$B$12</f>
        <v>60.7</v>
      </c>
      <c r="I31" s="37">
        <f>$C$12</f>
        <v>14.6</v>
      </c>
      <c r="J31" s="38">
        <f>$D$12</f>
        <v>0</v>
      </c>
      <c r="K31" s="37">
        <f>I30/H31</f>
        <v>0.22734761120263591</v>
      </c>
      <c r="L31" s="39">
        <f t="shared" si="8"/>
        <v>1.0363660081261609E-3</v>
      </c>
      <c r="M31" s="40">
        <f t="shared" si="9"/>
        <v>0.14795823045013767</v>
      </c>
      <c r="N31" s="41">
        <f>$B$31</f>
        <v>473.6</v>
      </c>
      <c r="O31" s="41">
        <f>$C$31</f>
        <v>367.5</v>
      </c>
      <c r="P31" s="41">
        <f>$D$31</f>
        <v>889.9</v>
      </c>
      <c r="Q31" s="42">
        <f>$E$31</f>
        <v>0</v>
      </c>
      <c r="R31" s="41">
        <f t="shared" si="10"/>
        <v>0.53219462860995626</v>
      </c>
      <c r="S31" s="41">
        <f t="shared" si="11"/>
        <v>0.41296774918530171</v>
      </c>
      <c r="T31" s="43">
        <f t="shared" si="12"/>
        <v>0</v>
      </c>
      <c r="U31" s="44">
        <f t="shared" si="19"/>
        <v>2.5482496322101846E-2</v>
      </c>
      <c r="V31" s="44">
        <f t="shared" si="20"/>
        <v>1.2838336561930792E-2</v>
      </c>
      <c r="W31" s="45">
        <f t="shared" si="13"/>
        <v>0</v>
      </c>
      <c r="X31" s="46">
        <f t="shared" si="14"/>
        <v>1.9848752366926159</v>
      </c>
      <c r="Y31" s="47">
        <f t="shared" si="15"/>
        <v>0.38320832884032641</v>
      </c>
      <c r="Z31" s="40">
        <f t="shared" si="16"/>
        <v>0.27390183920451627</v>
      </c>
      <c r="AA31" s="51">
        <f t="shared" si="17"/>
        <v>2.7044454155326814E-3</v>
      </c>
      <c r="AB31" s="49">
        <f>$AA$25</f>
        <v>2.6697934106744035E-3</v>
      </c>
      <c r="AC31" s="40">
        <f t="shared" si="18"/>
        <v>7.3175944355535191E-2</v>
      </c>
      <c r="AD31" s="38">
        <f>1-((((COUNT(AB24:AB33))-3)*((STDEV(AB24:AB31))^2))/(((COUNT(AB24:AB33))-1)*((STDEV(AB24:AB33))^2)))</f>
        <v>0.26976747617085917</v>
      </c>
    </row>
    <row r="32" spans="1:35" x14ac:dyDescent="0.25">
      <c r="A32" s="10" t="str">
        <f t="shared" si="5"/>
        <v>L3998-9</v>
      </c>
      <c r="B32" s="10">
        <v>456.6</v>
      </c>
      <c r="C32" s="10">
        <v>347.5</v>
      </c>
      <c r="D32" s="10">
        <v>859.1</v>
      </c>
      <c r="E32" s="10">
        <v>0</v>
      </c>
      <c r="G32" s="36" t="str">
        <f t="shared" si="6"/>
        <v>L3998-9</v>
      </c>
      <c r="H32" s="37">
        <f>$B$13</f>
        <v>61.7</v>
      </c>
      <c r="I32" s="37">
        <f>$C$13</f>
        <v>14.1</v>
      </c>
      <c r="J32" s="38">
        <f>$D$13</f>
        <v>0</v>
      </c>
      <c r="K32" s="37">
        <f>I31/H32</f>
        <v>0.23662884927066449</v>
      </c>
      <c r="L32" s="39">
        <f t="shared" si="8"/>
        <v>1.0786746103417263E-3</v>
      </c>
      <c r="M32" s="40">
        <f t="shared" si="9"/>
        <v>0.25845842677330616</v>
      </c>
      <c r="N32" s="41">
        <f>$B$32</f>
        <v>456.6</v>
      </c>
      <c r="O32" s="41">
        <f>$C$32</f>
        <v>347.5</v>
      </c>
      <c r="P32" s="41">
        <f>$D$32</f>
        <v>859.1</v>
      </c>
      <c r="Q32" s="42">
        <f>$E$32</f>
        <v>0</v>
      </c>
      <c r="R32" s="41">
        <f t="shared" si="10"/>
        <v>0.53148643929693862</v>
      </c>
      <c r="S32" s="41">
        <f t="shared" si="11"/>
        <v>0.40449307414736352</v>
      </c>
      <c r="T32" s="43">
        <f t="shared" si="12"/>
        <v>0</v>
      </c>
      <c r="U32" s="44">
        <f t="shared" si="19"/>
        <v>2.544858686380562E-2</v>
      </c>
      <c r="V32" s="44">
        <f t="shared" si="20"/>
        <v>1.2574875963361813E-2</v>
      </c>
      <c r="W32" s="45">
        <f t="shared" si="13"/>
        <v>0</v>
      </c>
      <c r="X32" s="46">
        <f t="shared" si="14"/>
        <v>2.023764444114811</v>
      </c>
      <c r="Y32" s="47">
        <f t="shared" si="15"/>
        <v>0.38023462827167431</v>
      </c>
      <c r="Z32" s="40">
        <f t="shared" si="16"/>
        <v>0.36181765673182148</v>
      </c>
      <c r="AA32" s="51">
        <f t="shared" si="17"/>
        <v>2.8368657932202395E-3</v>
      </c>
      <c r="AB32" s="49">
        <f>$AA$29</f>
        <v>3.0263894939063472E-3</v>
      </c>
      <c r="AC32" s="40">
        <f t="shared" si="18"/>
        <v>1.4379433693144121</v>
      </c>
      <c r="AD32" s="38"/>
    </row>
    <row r="33" spans="1:30" x14ac:dyDescent="0.25">
      <c r="A33" s="10" t="str">
        <f t="shared" si="5"/>
        <v>L3998-10</v>
      </c>
      <c r="B33" s="10">
        <v>457.6</v>
      </c>
      <c r="C33" s="10">
        <v>371.3</v>
      </c>
      <c r="D33" s="10">
        <v>877</v>
      </c>
      <c r="E33" s="10">
        <v>0</v>
      </c>
      <c r="G33" s="36" t="str">
        <f t="shared" si="6"/>
        <v>L3998-10</v>
      </c>
      <c r="H33" s="37">
        <f>$B$14</f>
        <v>61.6</v>
      </c>
      <c r="I33" s="52">
        <f>$C$14</f>
        <v>13.1</v>
      </c>
      <c r="J33" s="38">
        <f>$D$14</f>
        <v>0</v>
      </c>
      <c r="K33" s="37">
        <f>I32/H33</f>
        <v>0.22889610389610388</v>
      </c>
      <c r="L33" s="39">
        <f t="shared" si="8"/>
        <v>1.0434248251634402E-3</v>
      </c>
      <c r="M33" s="40">
        <f t="shared" si="9"/>
        <v>8.015119656076225E-2</v>
      </c>
      <c r="N33" s="41">
        <f>$B$33</f>
        <v>457.6</v>
      </c>
      <c r="O33" s="41">
        <f>$C$33</f>
        <v>371.3</v>
      </c>
      <c r="P33" s="41">
        <f>$D$33</f>
        <v>877</v>
      </c>
      <c r="Q33" s="42">
        <f>$E$33</f>
        <v>0</v>
      </c>
      <c r="R33" s="41">
        <f t="shared" si="10"/>
        <v>0.52177879133409355</v>
      </c>
      <c r="S33" s="41">
        <f t="shared" si="11"/>
        <v>0.42337514253135689</v>
      </c>
      <c r="T33" s="43">
        <f t="shared" si="12"/>
        <v>0</v>
      </c>
      <c r="U33" s="44">
        <f t="shared" si="19"/>
        <v>2.4983766119267892E-2</v>
      </c>
      <c r="V33" s="44">
        <f t="shared" si="20"/>
        <v>1.3161881484682381E-2</v>
      </c>
      <c r="W33" s="45">
        <f t="shared" si="13"/>
        <v>0</v>
      </c>
      <c r="X33" s="46">
        <f t="shared" si="14"/>
        <v>1.8981910867639751</v>
      </c>
      <c r="Y33" s="47">
        <f t="shared" si="15"/>
        <v>0.38145647603950272</v>
      </c>
      <c r="Z33" s="40">
        <f t="shared" si="16"/>
        <v>0.32569440123833432</v>
      </c>
      <c r="AA33" s="51">
        <f t="shared" si="17"/>
        <v>2.7353705880074916E-3</v>
      </c>
      <c r="AB33" s="49">
        <f>$AA$28</f>
        <v>2.5689910834209343E-3</v>
      </c>
      <c r="AC33" s="40">
        <f t="shared" si="18"/>
        <v>0.50033807747553982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801.1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59.690000000000012</v>
      </c>
      <c r="I36" s="37">
        <f>AVERAGE(I24:I32)</f>
        <v>13.777777777777777</v>
      </c>
      <c r="J36" s="38">
        <f>AVERAGE(J24:J28)</f>
        <v>0</v>
      </c>
      <c r="K36" s="68">
        <f>AVERAGE(K24:K33)</f>
        <v>0.23072649722151523</v>
      </c>
      <c r="L36" s="69">
        <f>AVERAGE(L24:L33)</f>
        <v>1.0517686886151946E-3</v>
      </c>
      <c r="M36" s="68"/>
      <c r="N36" s="37">
        <f t="shared" ref="N36:Y36" si="21">AVERAGE(N24:N33)</f>
        <v>450.95</v>
      </c>
      <c r="O36" s="37">
        <f t="shared" si="21"/>
        <v>366.85</v>
      </c>
      <c r="P36" s="37">
        <f t="shared" si="21"/>
        <v>841.87000000000012</v>
      </c>
      <c r="Q36" s="38">
        <f t="shared" si="21"/>
        <v>0</v>
      </c>
      <c r="R36" s="37">
        <f t="shared" si="21"/>
        <v>0.53622372620842573</v>
      </c>
      <c r="S36" s="37">
        <f t="shared" si="21"/>
        <v>0.43656322533760583</v>
      </c>
      <c r="T36" s="70">
        <f t="shared" si="21"/>
        <v>0</v>
      </c>
      <c r="U36" s="37">
        <f t="shared" si="21"/>
        <v>2.5675417218358455E-2</v>
      </c>
      <c r="V36" s="37">
        <f t="shared" si="21"/>
        <v>1.3571872448885414E-2</v>
      </c>
      <c r="W36" s="70">
        <f t="shared" si="21"/>
        <v>0</v>
      </c>
      <c r="X36" s="40">
        <f t="shared" si="21"/>
        <v>1.8949733989038375</v>
      </c>
      <c r="Y36" s="37">
        <f t="shared" si="21"/>
        <v>0.39247289667243868</v>
      </c>
      <c r="Z36" s="40"/>
      <c r="AA36" s="68">
        <f>AVERAGE(AA24:AA33)</f>
        <v>2.6870615740205587E-3</v>
      </c>
      <c r="AB36" s="68">
        <f>AVERAGE(AB24:AB33)</f>
        <v>2.6870615740205587E-3</v>
      </c>
      <c r="AC36" s="68"/>
      <c r="AD36" s="68"/>
    </row>
    <row r="37" spans="1:30" x14ac:dyDescent="0.25">
      <c r="G37" s="67" t="s">
        <v>86</v>
      </c>
      <c r="H37" s="37">
        <f>STDEV(H24:H33)</f>
        <v>2.4112928758932064</v>
      </c>
      <c r="I37" s="37">
        <f>STDEV(I24:I32)</f>
        <v>1.5809631382307723</v>
      </c>
      <c r="J37" s="38">
        <f>STDEV(J24:J28)</f>
        <v>0</v>
      </c>
      <c r="K37" s="40">
        <f>STDEV(K24:K33)</f>
        <v>2.2836756080412947E-2</v>
      </c>
      <c r="L37" s="49">
        <f>STDEV(L24:L33)</f>
        <v>1.0410154570092967E-4</v>
      </c>
      <c r="M37" s="51"/>
      <c r="N37" s="37">
        <f t="shared" ref="N37:Y37" si="22">STDEV(N24:N33)</f>
        <v>33.427541871270691</v>
      </c>
      <c r="O37" s="37">
        <f t="shared" si="22"/>
        <v>29.2693335914723</v>
      </c>
      <c r="P37" s="37">
        <f t="shared" si="22"/>
        <v>27.182758015575477</v>
      </c>
      <c r="Q37" s="38">
        <f t="shared" si="22"/>
        <v>0</v>
      </c>
      <c r="R37" s="37">
        <f t="shared" si="22"/>
        <v>4.4214273643303451E-2</v>
      </c>
      <c r="S37" s="37">
        <f t="shared" si="22"/>
        <v>4.269047085752823E-2</v>
      </c>
      <c r="T37" s="70">
        <f t="shared" si="22"/>
        <v>0</v>
      </c>
      <c r="U37" s="37">
        <f t="shared" si="22"/>
        <v>2.1170639554230304E-3</v>
      </c>
      <c r="V37" s="37">
        <f t="shared" si="22"/>
        <v>1.3271608592619678E-3</v>
      </c>
      <c r="W37" s="70">
        <f t="shared" si="22"/>
        <v>0</v>
      </c>
      <c r="X37" s="40">
        <f t="shared" si="22"/>
        <v>7.0416701623028932E-2</v>
      </c>
      <c r="Y37" s="37">
        <f t="shared" si="22"/>
        <v>3.3824408989070819E-2</v>
      </c>
      <c r="Z37" s="40"/>
      <c r="AA37" s="71">
        <f>STDEV(AA24:AA33)</f>
        <v>2.3598142119294629E-4</v>
      </c>
      <c r="AB37" s="51">
        <f>STDEV(AB24:AB33)</f>
        <v>2.3598142119294629E-4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4.0396932080636727</v>
      </c>
      <c r="I38" s="37">
        <f>(I37/I36)*100</f>
        <v>11.474732454900767</v>
      </c>
      <c r="J38" s="38" t="e">
        <f>(J37/J36)*100</f>
        <v>#DIV/0!</v>
      </c>
      <c r="K38" s="72">
        <f>(K37/K36)*100</f>
        <v>9.897760489332919</v>
      </c>
      <c r="L38" s="72">
        <f>(L37/L36)*100</f>
        <v>9.8977604893329154</v>
      </c>
      <c r="M38" s="40"/>
      <c r="N38" s="37">
        <f t="shared" ref="N38:Y38" si="23">(N37/N36)*100</f>
        <v>7.4126936181995102</v>
      </c>
      <c r="O38" s="37">
        <f t="shared" si="23"/>
        <v>7.9785562468235787</v>
      </c>
      <c r="P38" s="37">
        <f t="shared" si="23"/>
        <v>3.2288545755966442</v>
      </c>
      <c r="Q38" s="38" t="e">
        <f t="shared" si="23"/>
        <v>#DIV/0!</v>
      </c>
      <c r="R38" s="37">
        <f t="shared" si="23"/>
        <v>8.2454899852972421</v>
      </c>
      <c r="S38" s="37">
        <f t="shared" si="23"/>
        <v>9.7787601840522793</v>
      </c>
      <c r="T38" s="70" t="e">
        <f t="shared" si="23"/>
        <v>#DIV/0!</v>
      </c>
      <c r="U38" s="37">
        <f t="shared" si="23"/>
        <v>8.2454899852972421</v>
      </c>
      <c r="V38" s="37">
        <f t="shared" si="23"/>
        <v>9.7787601840522793</v>
      </c>
      <c r="W38" s="70" t="e">
        <f t="shared" si="23"/>
        <v>#DIV/0!</v>
      </c>
      <c r="X38" s="40">
        <f t="shared" si="23"/>
        <v>3.7159730930134445</v>
      </c>
      <c r="Y38" s="37">
        <f t="shared" si="23"/>
        <v>8.6182789374372941</v>
      </c>
      <c r="Z38" s="40"/>
      <c r="AA38" s="71">
        <f>(AA37/AA36)*100</f>
        <v>8.7821367204420007</v>
      </c>
      <c r="AB38" s="71">
        <f>(AB37/AB36)*100</f>
        <v>8.7821367204420007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L3998-1</v>
      </c>
      <c r="H41" s="83">
        <f>$B$5</f>
        <v>54.7</v>
      </c>
      <c r="I41" s="83">
        <f>$C$5</f>
        <v>10.3</v>
      </c>
      <c r="J41" s="84">
        <f>$D$5</f>
        <v>0</v>
      </c>
      <c r="K41" s="83">
        <f t="shared" ref="K41:K49" si="25">I41/H41</f>
        <v>0.1882998171846435</v>
      </c>
      <c r="L41" s="85">
        <f t="shared" ref="L41:L50" si="26">K41/$H$17</f>
        <v>8.5836630890570044E-4</v>
      </c>
      <c r="M41" s="86">
        <f>$B$24</f>
        <v>441.2</v>
      </c>
      <c r="N41" s="86">
        <f>$C$24</f>
        <v>359.4</v>
      </c>
      <c r="O41" s="86">
        <f>$D$24</f>
        <v>819</v>
      </c>
      <c r="P41" s="87">
        <f>$E$24</f>
        <v>0</v>
      </c>
      <c r="Q41" s="86">
        <f t="shared" ref="Q41:Q50" si="27">M41/O41</f>
        <v>0.53870573870573868</v>
      </c>
      <c r="R41" s="86">
        <f t="shared" ref="R41:R50" si="28">N41/O41</f>
        <v>0.43882783882783882</v>
      </c>
      <c r="S41" s="88">
        <f t="shared" ref="S41:S50" si="29">P41/O41</f>
        <v>0</v>
      </c>
      <c r="T41" s="89">
        <f t="shared" ref="T41:T50" si="30">(Q41*0.005*($H$18))/0.5335</f>
        <v>2.5794260722095771E-2</v>
      </c>
      <c r="U41" s="89">
        <f t="shared" ref="U41:U50" si="31">(R41*0.005*($H$18))/0.8217</f>
        <v>1.3642274726612077E-2</v>
      </c>
      <c r="V41" s="90">
        <f t="shared" ref="V41:V50" si="32">(S41*0.005*(100/20))/0.7126</f>
        <v>0</v>
      </c>
      <c r="W41" s="91">
        <f t="shared" ref="W41:W50" si="33">T41/U41</f>
        <v>1.8907595132781436</v>
      </c>
      <c r="X41" s="91">
        <f t="shared" ref="X41:X50" si="34">(T41+U41+V41)*10</f>
        <v>0.39436535448707849</v>
      </c>
      <c r="Y41" s="92">
        <f t="shared" ref="Y41:Y50" si="35">L41/X41</f>
        <v>2.1765763628554878E-3</v>
      </c>
      <c r="Z41" s="84">
        <f>(Y41*900000)</f>
        <v>1958.9187265699391</v>
      </c>
      <c r="AA41" s="93">
        <f t="shared" ref="AA41:AA50" si="36">(Z41*0.2125)+26.378</f>
        <v>442.64822939611201</v>
      </c>
      <c r="AB41" s="93">
        <f>-0.000006*(AA41)^2 + 0.0266*(AA41) + 3.4677</f>
        <v>14.066518172011502</v>
      </c>
      <c r="AC41" s="94">
        <f t="shared" ref="AC41:AC50" si="37">ABS(Y41-$C$42)</f>
        <v>5.1928472212067018E-4</v>
      </c>
      <c r="AD41" s="95">
        <f t="shared" ref="AD41:AD50" si="38">ABS(AB41-$D$42)</f>
        <v>2.0548736387836506</v>
      </c>
    </row>
    <row r="42" spans="1:30" x14ac:dyDescent="0.25">
      <c r="A42" s="141" t="s">
        <v>96</v>
      </c>
      <c r="B42" s="141"/>
      <c r="C42" s="96">
        <f>MEDIAN(Y41:Y50)</f>
        <v>2.695861084976158E-3</v>
      </c>
      <c r="D42" s="97">
        <f>MEDIAN(AB41:AB50)</f>
        <v>16.121391810795153</v>
      </c>
      <c r="G42" s="82" t="str">
        <f t="shared" si="24"/>
        <v>L3998-2</v>
      </c>
      <c r="H42" s="83">
        <f>$B$6</f>
        <v>59.2</v>
      </c>
      <c r="I42" s="83">
        <f>$C$6</f>
        <v>15.6</v>
      </c>
      <c r="J42" s="84">
        <f>$D$6</f>
        <v>0</v>
      </c>
      <c r="K42" s="83">
        <f t="shared" si="25"/>
        <v>0.26351351351351349</v>
      </c>
      <c r="L42" s="85">
        <f t="shared" si="26"/>
        <v>1.2012285796303664E-3</v>
      </c>
      <c r="M42" s="86">
        <f>$B$25</f>
        <v>485.9</v>
      </c>
      <c r="N42" s="86">
        <f>$C$25</f>
        <v>420.3</v>
      </c>
      <c r="O42" s="86">
        <f>$D$25</f>
        <v>807.5</v>
      </c>
      <c r="P42" s="87">
        <f>$E$25</f>
        <v>0</v>
      </c>
      <c r="Q42" s="86">
        <f t="shared" si="27"/>
        <v>0.60173374613003094</v>
      </c>
      <c r="R42" s="86">
        <f t="shared" si="28"/>
        <v>0.52049535603715169</v>
      </c>
      <c r="S42" s="88">
        <f t="shared" si="29"/>
        <v>0</v>
      </c>
      <c r="T42" s="89">
        <f t="shared" si="30"/>
        <v>2.8812162220977773E-2</v>
      </c>
      <c r="U42" s="89">
        <f t="shared" si="31"/>
        <v>1.6181153547485751E-2</v>
      </c>
      <c r="V42" s="90">
        <f t="shared" si="32"/>
        <v>0</v>
      </c>
      <c r="W42" s="91">
        <f t="shared" si="33"/>
        <v>1.7806000132453255</v>
      </c>
      <c r="X42" s="91">
        <f t="shared" si="34"/>
        <v>0.44993315768463521</v>
      </c>
      <c r="Y42" s="90">
        <f t="shared" si="35"/>
        <v>2.6697934106744035E-3</v>
      </c>
      <c r="Z42" s="84">
        <f>(Y42*900000)</f>
        <v>2402.8140696069631</v>
      </c>
      <c r="AA42" s="93">
        <f>(Z42*0.2125)+26.378</f>
        <v>536.97598979147972</v>
      </c>
      <c r="AB42" s="93">
        <f t="shared" ref="AB42:AB50" si="39">-0.000006*(AA42)^2 + 0.0266*(AA42) + 3.4677</f>
        <v>16.021202046778122</v>
      </c>
      <c r="AC42" s="94">
        <f t="shared" si="37"/>
        <v>2.6067674301754468E-5</v>
      </c>
      <c r="AD42" s="95">
        <f t="shared" si="38"/>
        <v>0.10018976401703128</v>
      </c>
    </row>
    <row r="43" spans="1:30" x14ac:dyDescent="0.25">
      <c r="A43" s="141" t="s">
        <v>97</v>
      </c>
      <c r="B43" s="141"/>
      <c r="C43" s="96">
        <f>MEDIAN(AC41:AC50)</f>
        <v>1.5992609297348992E-4</v>
      </c>
      <c r="D43" s="97">
        <f>MEDIAN(AD41:AD50)</f>
        <v>0.6142860084370998</v>
      </c>
      <c r="G43" s="82" t="str">
        <f t="shared" si="24"/>
        <v>L3998-3</v>
      </c>
      <c r="H43" s="83">
        <f>$B$7</f>
        <v>58.2</v>
      </c>
      <c r="I43" s="83">
        <f>$C$7</f>
        <v>15.4</v>
      </c>
      <c r="J43" s="84">
        <f>$D$7</f>
        <v>0</v>
      </c>
      <c r="K43" s="83">
        <f t="shared" si="25"/>
        <v>0.26460481099656358</v>
      </c>
      <c r="L43" s="85">
        <f t="shared" si="26"/>
        <v>1.2062032684348979E-3</v>
      </c>
      <c r="M43" s="86">
        <f>$B$26</f>
        <v>471.1</v>
      </c>
      <c r="N43" s="86">
        <f>$C$26</f>
        <v>384.6</v>
      </c>
      <c r="O43" s="86">
        <f>$D$26</f>
        <v>835.3</v>
      </c>
      <c r="P43" s="87">
        <f>$E$26</f>
        <v>0</v>
      </c>
      <c r="Q43" s="86">
        <f t="shared" si="27"/>
        <v>0.56398898599305647</v>
      </c>
      <c r="R43" s="86">
        <f t="shared" si="28"/>
        <v>0.46043337722973787</v>
      </c>
      <c r="S43" s="88">
        <f t="shared" si="29"/>
        <v>0</v>
      </c>
      <c r="T43" s="89">
        <f t="shared" si="30"/>
        <v>2.7004870941317018E-2</v>
      </c>
      <c r="U43" s="89">
        <f t="shared" si="31"/>
        <v>1.4313947452030736E-2</v>
      </c>
      <c r="V43" s="90">
        <f t="shared" si="32"/>
        <v>0</v>
      </c>
      <c r="W43" s="91">
        <f t="shared" si="33"/>
        <v>1.8866124129501263</v>
      </c>
      <c r="X43" s="91">
        <f t="shared" si="34"/>
        <v>0.4131881839334775</v>
      </c>
      <c r="Y43" s="90">
        <f t="shared" si="35"/>
        <v>2.9192588639686129E-3</v>
      </c>
      <c r="Z43" s="84">
        <f t="shared" ref="Z43:Z50" si="40">(Y43*900000)</f>
        <v>2627.3329775717516</v>
      </c>
      <c r="AA43" s="93">
        <f t="shared" si="36"/>
        <v>584.68625773399719</v>
      </c>
      <c r="AB43" s="93">
        <f t="shared" si="39"/>
        <v>16.969206335826406</v>
      </c>
      <c r="AC43" s="94">
        <f t="shared" si="37"/>
        <v>2.2339777899245492E-4</v>
      </c>
      <c r="AD43" s="95">
        <f t="shared" si="38"/>
        <v>0.84781452503125365</v>
      </c>
    </row>
    <row r="44" spans="1:30" x14ac:dyDescent="0.25">
      <c r="A44" s="141" t="s">
        <v>98</v>
      </c>
      <c r="B44" s="141"/>
      <c r="C44" s="96">
        <f>C43*1.483</f>
        <v>2.3717039587968557E-4</v>
      </c>
      <c r="D44" s="97">
        <f>D43*1.483</f>
        <v>0.91098615051221909</v>
      </c>
      <c r="G44" s="82" t="str">
        <f t="shared" si="24"/>
        <v>L3998-4</v>
      </c>
      <c r="H44" s="83">
        <f>$B$8</f>
        <v>58.3</v>
      </c>
      <c r="I44" s="83">
        <f>$C$8</f>
        <v>13.8</v>
      </c>
      <c r="J44" s="84">
        <f>$D$8</f>
        <v>0</v>
      </c>
      <c r="K44" s="83">
        <f t="shared" si="25"/>
        <v>0.23670668953687823</v>
      </c>
      <c r="L44" s="85">
        <f t="shared" si="26"/>
        <v>1.0790294458534815E-3</v>
      </c>
      <c r="M44" s="86">
        <f>$B$27</f>
        <v>445.4</v>
      </c>
      <c r="N44" s="86">
        <f>$C$27</f>
        <v>367.4</v>
      </c>
      <c r="O44" s="86">
        <f>$D$27</f>
        <v>826.1</v>
      </c>
      <c r="P44" s="87">
        <f>$E$27</f>
        <v>0</v>
      </c>
      <c r="Q44" s="86">
        <f t="shared" si="27"/>
        <v>0.53915990800145253</v>
      </c>
      <c r="R44" s="86">
        <f t="shared" si="28"/>
        <v>0.44474034620505987</v>
      </c>
      <c r="S44" s="88">
        <f t="shared" si="29"/>
        <v>0</v>
      </c>
      <c r="T44" s="89">
        <f>(Q44*0.005*($H$18))/0.5335</f>
        <v>2.5816007216301982E-2</v>
      </c>
      <c r="U44" s="89">
        <f t="shared" si="31"/>
        <v>1.3826082686878734E-2</v>
      </c>
      <c r="V44" s="90">
        <f t="shared" si="32"/>
        <v>0</v>
      </c>
      <c r="W44" s="91">
        <f t="shared" si="33"/>
        <v>1.8671960670972956</v>
      </c>
      <c r="X44" s="91">
        <f t="shared" si="34"/>
        <v>0.39642089903180716</v>
      </c>
      <c r="Y44" s="90">
        <f t="shared" si="35"/>
        <v>2.7219287592779124E-3</v>
      </c>
      <c r="Z44" s="84">
        <f t="shared" si="40"/>
        <v>2449.7358833501212</v>
      </c>
      <c r="AA44" s="93">
        <f t="shared" si="36"/>
        <v>546.94687521190076</v>
      </c>
      <c r="AB44" s="93">
        <f t="shared" si="39"/>
        <v>16.221581574812184</v>
      </c>
      <c r="AC44" s="94">
        <f t="shared" si="37"/>
        <v>2.6067674301754468E-5</v>
      </c>
      <c r="AD44" s="95">
        <f t="shared" si="38"/>
        <v>0.10018976401703128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L3998-5</v>
      </c>
      <c r="H45" s="83">
        <f>$B$9</f>
        <v>58.8</v>
      </c>
      <c r="I45" s="83">
        <f>$C$9</f>
        <v>13.7</v>
      </c>
      <c r="J45" s="84">
        <f>$D$9</f>
        <v>0</v>
      </c>
      <c r="K45" s="83">
        <f t="shared" si="25"/>
        <v>0.23299319727891157</v>
      </c>
      <c r="L45" s="85">
        <f t="shared" si="26"/>
        <v>1.0621014599941267E-3</v>
      </c>
      <c r="M45" s="86">
        <f>$B$28</f>
        <v>473.8</v>
      </c>
      <c r="N45" s="86">
        <f>$C$28</f>
        <v>379.1</v>
      </c>
      <c r="O45" s="86">
        <f>$D$28</f>
        <v>833.8</v>
      </c>
      <c r="P45" s="87">
        <f>$E$28</f>
        <v>0</v>
      </c>
      <c r="Q45" s="86">
        <f t="shared" si="27"/>
        <v>0.56824178460062369</v>
      </c>
      <c r="R45" s="86">
        <f t="shared" si="28"/>
        <v>0.45466538738306556</v>
      </c>
      <c r="S45" s="88">
        <f t="shared" si="29"/>
        <v>0</v>
      </c>
      <c r="T45" s="89">
        <f t="shared" ref="T45:T49" si="41">(Q45*0.005*($H$18))/0.5335</f>
        <v>2.7208503069583754E-2</v>
      </c>
      <c r="U45" s="89">
        <f t="shared" si="31"/>
        <v>1.4134632251065366E-2</v>
      </c>
      <c r="V45" s="90">
        <f t="shared" si="32"/>
        <v>0</v>
      </c>
      <c r="W45" s="91">
        <f t="shared" si="33"/>
        <v>1.9249530222148492</v>
      </c>
      <c r="X45" s="91">
        <f t="shared" si="34"/>
        <v>0.41343135320649121</v>
      </c>
      <c r="Y45" s="90">
        <f t="shared" si="35"/>
        <v>2.5689910834209343E-3</v>
      </c>
      <c r="Z45" s="84">
        <f t="shared" si="40"/>
        <v>2312.0919750788407</v>
      </c>
      <c r="AA45" s="93">
        <f t="shared" si="36"/>
        <v>517.69754470425369</v>
      </c>
      <c r="AB45" s="93">
        <f t="shared" si="39"/>
        <v>15.630390202376269</v>
      </c>
      <c r="AC45" s="94">
        <f t="shared" si="37"/>
        <v>1.2687000155522368E-4</v>
      </c>
      <c r="AD45" s="95">
        <f t="shared" si="38"/>
        <v>0.49100160841888396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1.4699703317593531E-4</v>
      </c>
      <c r="D46" s="97">
        <f>_xlfn.CONFIDENCE.NORM(0.05,D44,D45)</f>
        <v>0.56462469058572884</v>
      </c>
      <c r="G46" s="82" t="str">
        <f t="shared" si="24"/>
        <v>L3998-6</v>
      </c>
      <c r="H46" s="83">
        <f>$B$10</f>
        <v>60.4</v>
      </c>
      <c r="I46" s="83">
        <f>$C$10</f>
        <v>12.7</v>
      </c>
      <c r="J46" s="84">
        <f>$D$10</f>
        <v>0</v>
      </c>
      <c r="K46" s="83">
        <f t="shared" si="25"/>
        <v>0.21026490066225165</v>
      </c>
      <c r="L46" s="85">
        <f t="shared" si="26"/>
        <v>9.58494327675852E-4</v>
      </c>
      <c r="M46" s="86">
        <f>$B$29</f>
        <v>367.3</v>
      </c>
      <c r="N46" s="86">
        <f>$C$29</f>
        <v>304.10000000000002</v>
      </c>
      <c r="O46" s="86">
        <f>$D$29</f>
        <v>853.8</v>
      </c>
      <c r="P46" s="87">
        <f>$E$29</f>
        <v>0</v>
      </c>
      <c r="Q46" s="86">
        <f t="shared" si="27"/>
        <v>0.43019442492386978</v>
      </c>
      <c r="R46" s="86">
        <f t="shared" si="28"/>
        <v>0.35617240571562431</v>
      </c>
      <c r="S46" s="88">
        <f t="shared" si="29"/>
        <v>0</v>
      </c>
      <c r="T46" s="89">
        <f t="shared" si="41"/>
        <v>2.0598531555164487E-2</v>
      </c>
      <c r="U46" s="89">
        <f t="shared" si="31"/>
        <v>1.1072683587690915E-2</v>
      </c>
      <c r="V46" s="90">
        <f t="shared" si="32"/>
        <v>0</v>
      </c>
      <c r="W46" s="91">
        <f t="shared" si="33"/>
        <v>1.8603016506371679</v>
      </c>
      <c r="X46" s="91">
        <f t="shared" si="34"/>
        <v>0.31671215142855402</v>
      </c>
      <c r="Y46" s="90">
        <f t="shared" si="35"/>
        <v>3.0263894939063472E-3</v>
      </c>
      <c r="Z46" s="84">
        <f t="shared" si="40"/>
        <v>2723.7505445157126</v>
      </c>
      <c r="AA46" s="93">
        <f t="shared" si="36"/>
        <v>605.174990709589</v>
      </c>
      <c r="AB46" s="93">
        <f t="shared" si="39"/>
        <v>17.367934136592957</v>
      </c>
      <c r="AC46" s="94">
        <f t="shared" si="37"/>
        <v>3.3052840893018926E-4</v>
      </c>
      <c r="AD46" s="95">
        <f t="shared" si="38"/>
        <v>1.2465423257978046</v>
      </c>
    </row>
    <row r="47" spans="1:30" x14ac:dyDescent="0.25">
      <c r="G47" s="82" t="str">
        <f t="shared" si="24"/>
        <v>L3998-7</v>
      </c>
      <c r="H47" s="83">
        <f>$B$11</f>
        <v>63.3</v>
      </c>
      <c r="I47" s="83">
        <f>$C$11</f>
        <v>13.8</v>
      </c>
      <c r="J47" s="84">
        <f>$D$11</f>
        <v>0</v>
      </c>
      <c r="K47" s="83">
        <f t="shared" si="25"/>
        <v>0.21800947867298581</v>
      </c>
      <c r="L47" s="85">
        <f t="shared" si="26"/>
        <v>9.9379805202619233E-4</v>
      </c>
      <c r="M47" s="86">
        <f>$B$30</f>
        <v>437</v>
      </c>
      <c r="N47" s="86">
        <f>$C$30</f>
        <v>367.3</v>
      </c>
      <c r="O47" s="86">
        <f>$D$30</f>
        <v>817.2</v>
      </c>
      <c r="P47" s="87">
        <f>$E$30</f>
        <v>0</v>
      </c>
      <c r="Q47" s="86">
        <f t="shared" si="27"/>
        <v>0.53475281448849732</v>
      </c>
      <c r="R47" s="86">
        <f t="shared" si="28"/>
        <v>0.44946157611355847</v>
      </c>
      <c r="S47" s="88">
        <f t="shared" si="29"/>
        <v>0</v>
      </c>
      <c r="T47" s="89">
        <f t="shared" si="41"/>
        <v>2.5604987152968446E-2</v>
      </c>
      <c r="U47" s="89">
        <f t="shared" si="31"/>
        <v>1.3972856227115556E-2</v>
      </c>
      <c r="V47" s="90">
        <f t="shared" si="32"/>
        <v>0</v>
      </c>
      <c r="W47" s="91">
        <f t="shared" si="33"/>
        <v>1.8324805420440609</v>
      </c>
      <c r="X47" s="91">
        <f t="shared" si="34"/>
        <v>0.39577843380083999</v>
      </c>
      <c r="Y47" s="90">
        <f t="shared" si="35"/>
        <v>2.5109959693414784E-3</v>
      </c>
      <c r="Z47" s="84">
        <f t="shared" si="40"/>
        <v>2259.8963724073305</v>
      </c>
      <c r="AA47" s="93">
        <f t="shared" si="36"/>
        <v>506.60597913655772</v>
      </c>
      <c r="AB47" s="93">
        <f t="shared" si="39"/>
        <v>15.403521336450972</v>
      </c>
      <c r="AC47" s="94">
        <f t="shared" si="37"/>
        <v>1.8486511563467955E-4</v>
      </c>
      <c r="AD47" s="95">
        <f t="shared" si="38"/>
        <v>0.71787047434418128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L3998-8</v>
      </c>
      <c r="H48" s="83">
        <f>$B$12</f>
        <v>60.7</v>
      </c>
      <c r="I48" s="83">
        <f>$C$12</f>
        <v>14.6</v>
      </c>
      <c r="J48" s="84">
        <f>$D$12</f>
        <v>0</v>
      </c>
      <c r="K48" s="83">
        <f t="shared" si="25"/>
        <v>0.24052718286655683</v>
      </c>
      <c r="L48" s="85">
        <f t="shared" si="26"/>
        <v>1.0964451970030397E-3</v>
      </c>
      <c r="M48" s="86">
        <f>$B$31</f>
        <v>473.6</v>
      </c>
      <c r="N48" s="86">
        <f>$C$31</f>
        <v>367.5</v>
      </c>
      <c r="O48" s="86">
        <f>$D$31</f>
        <v>889.9</v>
      </c>
      <c r="P48" s="87">
        <f>$E$31</f>
        <v>0</v>
      </c>
      <c r="Q48" s="86">
        <f t="shared" si="27"/>
        <v>0.53219462860995626</v>
      </c>
      <c r="R48" s="86">
        <f t="shared" si="28"/>
        <v>0.41296774918530171</v>
      </c>
      <c r="S48" s="88">
        <f t="shared" si="29"/>
        <v>0</v>
      </c>
      <c r="T48" s="89">
        <f t="shared" si="41"/>
        <v>2.5482496322101846E-2</v>
      </c>
      <c r="U48" s="89">
        <f t="shared" si="31"/>
        <v>1.2838336561930792E-2</v>
      </c>
      <c r="V48" s="90">
        <f t="shared" si="32"/>
        <v>0</v>
      </c>
      <c r="W48" s="91">
        <f t="shared" si="33"/>
        <v>1.9848752366926159</v>
      </c>
      <c r="X48" s="91">
        <f t="shared" si="34"/>
        <v>0.38320832884032641</v>
      </c>
      <c r="Y48" s="90">
        <f t="shared" si="35"/>
        <v>2.8612248599113872E-3</v>
      </c>
      <c r="Z48" s="84">
        <f t="shared" si="40"/>
        <v>2575.1023739202483</v>
      </c>
      <c r="AA48" s="93">
        <f t="shared" si="36"/>
        <v>573.58725445805283</v>
      </c>
      <c r="AB48" s="93">
        <f t="shared" si="39"/>
        <v>16.751106937723844</v>
      </c>
      <c r="AC48" s="94">
        <f t="shared" si="37"/>
        <v>1.6536377493522924E-4</v>
      </c>
      <c r="AD48" s="95">
        <f t="shared" si="38"/>
        <v>0.62971512692869069</v>
      </c>
    </row>
    <row r="49" spans="1:30" x14ac:dyDescent="0.25">
      <c r="A49" s="141" t="s">
        <v>85</v>
      </c>
      <c r="B49" s="141"/>
      <c r="C49" s="96">
        <f>AVERAGE(Y41:Y50)</f>
        <v>2.6736244332417232E-3</v>
      </c>
      <c r="D49" s="97">
        <f>AVERAGE(AB41:AB50)</f>
        <v>16.024365660719219</v>
      </c>
      <c r="G49" s="82" t="str">
        <f t="shared" si="24"/>
        <v>L3998-9</v>
      </c>
      <c r="H49" s="83">
        <f>$B$13</f>
        <v>61.7</v>
      </c>
      <c r="I49" s="83">
        <f>$C$13</f>
        <v>14.1</v>
      </c>
      <c r="J49" s="84">
        <f>$D$13</f>
        <v>0</v>
      </c>
      <c r="K49" s="83">
        <f t="shared" si="25"/>
        <v>0.2285251215559157</v>
      </c>
      <c r="L49" s="85">
        <f t="shared" si="26"/>
        <v>1.0417336990286533E-3</v>
      </c>
      <c r="M49" s="86">
        <f>$B$32</f>
        <v>456.6</v>
      </c>
      <c r="N49" s="86">
        <f>$C$32</f>
        <v>347.5</v>
      </c>
      <c r="O49" s="86">
        <f>$D$32</f>
        <v>859.1</v>
      </c>
      <c r="P49" s="87">
        <f>$E$32</f>
        <v>0</v>
      </c>
      <c r="Q49" s="86">
        <f t="shared" si="27"/>
        <v>0.53148643929693862</v>
      </c>
      <c r="R49" s="86">
        <f t="shared" si="28"/>
        <v>0.40449307414736352</v>
      </c>
      <c r="S49" s="88">
        <f t="shared" si="29"/>
        <v>0</v>
      </c>
      <c r="T49" s="89">
        <f t="shared" si="41"/>
        <v>2.544858686380562E-2</v>
      </c>
      <c r="U49" s="89">
        <f t="shared" si="31"/>
        <v>1.2574875963361813E-2</v>
      </c>
      <c r="V49" s="90">
        <f t="shared" si="32"/>
        <v>0</v>
      </c>
      <c r="W49" s="91">
        <f t="shared" si="33"/>
        <v>2.023764444114811</v>
      </c>
      <c r="X49" s="91">
        <f t="shared" si="34"/>
        <v>0.38023462827167431</v>
      </c>
      <c r="Y49" s="90">
        <f t="shared" si="35"/>
        <v>2.7397128550962582E-3</v>
      </c>
      <c r="Z49" s="84">
        <f t="shared" si="40"/>
        <v>2465.7415695866325</v>
      </c>
      <c r="AA49" s="93">
        <f t="shared" si="36"/>
        <v>550.34808353715948</v>
      </c>
      <c r="AB49" s="93">
        <f t="shared" si="39"/>
        <v>16.289660943770297</v>
      </c>
      <c r="AC49" s="94">
        <f t="shared" si="37"/>
        <v>4.3851770120100202E-5</v>
      </c>
      <c r="AD49" s="95">
        <f t="shared" si="38"/>
        <v>0.16826913297514423</v>
      </c>
    </row>
    <row r="50" spans="1:30" x14ac:dyDescent="0.25">
      <c r="A50" s="141" t="s">
        <v>86</v>
      </c>
      <c r="B50" s="141"/>
      <c r="C50" s="96">
        <f>STDEV(Y41:Y50)</f>
        <v>2.423570628211656E-4</v>
      </c>
      <c r="D50" s="97">
        <f>STDEV(AB41:AB50)</f>
        <v>0.94050837104814022</v>
      </c>
      <c r="G50" s="82" t="str">
        <f t="shared" si="24"/>
        <v>L3998-10</v>
      </c>
      <c r="H50" s="83">
        <f>$B$14</f>
        <v>61.6</v>
      </c>
      <c r="I50" s="100">
        <f>$C$14</f>
        <v>13.1</v>
      </c>
      <c r="J50" s="84">
        <f>$D$14</f>
        <v>0</v>
      </c>
      <c r="K50" s="83">
        <f>I50/H50</f>
        <v>0.21266233766233766</v>
      </c>
      <c r="L50" s="85">
        <f t="shared" si="26"/>
        <v>9.6942306451355093E-4</v>
      </c>
      <c r="M50" s="86">
        <f>$B$33</f>
        <v>457.6</v>
      </c>
      <c r="N50" s="86">
        <f>$C$33</f>
        <v>371.3</v>
      </c>
      <c r="O50" s="86">
        <f>$D$33</f>
        <v>877</v>
      </c>
      <c r="P50" s="87">
        <f>$E$33</f>
        <v>0</v>
      </c>
      <c r="Q50" s="86">
        <f t="shared" si="27"/>
        <v>0.52177879133409355</v>
      </c>
      <c r="R50" s="86">
        <f t="shared" si="28"/>
        <v>0.42337514253135689</v>
      </c>
      <c r="S50" s="88">
        <f t="shared" si="29"/>
        <v>0</v>
      </c>
      <c r="T50" s="89">
        <f t="shared" si="30"/>
        <v>2.4983766119267892E-2</v>
      </c>
      <c r="U50" s="89">
        <f t="shared" si="31"/>
        <v>1.3161881484682381E-2</v>
      </c>
      <c r="V50" s="90">
        <f t="shared" si="32"/>
        <v>0</v>
      </c>
      <c r="W50" s="91">
        <f t="shared" si="33"/>
        <v>1.8981910867639751</v>
      </c>
      <c r="X50" s="91">
        <f t="shared" si="34"/>
        <v>0.38145647603950272</v>
      </c>
      <c r="Y50" s="90">
        <f t="shared" si="35"/>
        <v>2.5413726739644074E-3</v>
      </c>
      <c r="Z50" s="84">
        <f t="shared" si="40"/>
        <v>2287.2354065679665</v>
      </c>
      <c r="AA50" s="93">
        <f t="shared" si="36"/>
        <v>512.4155238956929</v>
      </c>
      <c r="AB50" s="93">
        <f t="shared" si="39"/>
        <v>15.522534920849644</v>
      </c>
      <c r="AC50" s="94">
        <f t="shared" si="37"/>
        <v>1.5448841101175061E-4</v>
      </c>
      <c r="AD50" s="95">
        <f t="shared" si="38"/>
        <v>0.5988568899455089</v>
      </c>
    </row>
    <row r="51" spans="1:30" ht="15.75" thickBot="1" x14ac:dyDescent="0.3">
      <c r="A51" s="141" t="s">
        <v>87</v>
      </c>
      <c r="B51" s="141"/>
      <c r="C51" s="101">
        <f>(C50/C49)*100</f>
        <v>9.0647384803897779</v>
      </c>
      <c r="D51" s="97">
        <f>(D50/D49)*100</f>
        <v>5.8692393256703026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1.5021170358048297E-4</v>
      </c>
      <c r="D53" s="97">
        <f>_xlfn.CONFIDENCE.NORM(0.05,D50,D52)</f>
        <v>0.58292241621649254</v>
      </c>
      <c r="G53" s="109" t="s">
        <v>85</v>
      </c>
      <c r="H53" s="83">
        <f>AVERAGE(H41:H50)</f>
        <v>59.690000000000012</v>
      </c>
      <c r="I53" s="83">
        <f>AVERAGE(I41:I49)</f>
        <v>13.777777777777777</v>
      </c>
      <c r="J53" s="84">
        <f>AVERAGE(J41:J45)</f>
        <v>0</v>
      </c>
      <c r="K53" s="112">
        <f t="shared" ref="K53:AD53" si="42">AVERAGE(K41:K50)</f>
        <v>0.2296107049930558</v>
      </c>
      <c r="L53" s="113">
        <f t="shared" si="42"/>
        <v>1.0466823403065862E-3</v>
      </c>
      <c r="M53" s="83">
        <f t="shared" si="42"/>
        <v>450.95</v>
      </c>
      <c r="N53" s="83">
        <f t="shared" si="42"/>
        <v>366.85</v>
      </c>
      <c r="O53" s="83">
        <f t="shared" si="42"/>
        <v>841.87000000000012</v>
      </c>
      <c r="P53" s="84">
        <f t="shared" si="42"/>
        <v>0</v>
      </c>
      <c r="Q53" s="83">
        <f t="shared" si="42"/>
        <v>0.53622372620842573</v>
      </c>
      <c r="R53" s="83">
        <f t="shared" si="42"/>
        <v>0.43656322533760583</v>
      </c>
      <c r="S53" s="114">
        <f t="shared" si="42"/>
        <v>0</v>
      </c>
      <c r="T53" s="83">
        <f t="shared" si="42"/>
        <v>2.5675417218358455E-2</v>
      </c>
      <c r="U53" s="83">
        <f t="shared" si="42"/>
        <v>1.3571872448885414E-2</v>
      </c>
      <c r="V53" s="114">
        <f t="shared" si="42"/>
        <v>0</v>
      </c>
      <c r="W53" s="93">
        <f t="shared" si="42"/>
        <v>1.8949733989038375</v>
      </c>
      <c r="X53" s="93">
        <f t="shared" si="42"/>
        <v>0.39247289667243868</v>
      </c>
      <c r="Y53" s="113">
        <f t="shared" si="42"/>
        <v>2.6736244332417232E-3</v>
      </c>
      <c r="Z53" s="93">
        <f t="shared" si="42"/>
        <v>2406.2619899175506</v>
      </c>
      <c r="AA53" s="93">
        <f t="shared" si="42"/>
        <v>537.70867285747954</v>
      </c>
      <c r="AB53" s="93">
        <f t="shared" si="42"/>
        <v>16.024365660719219</v>
      </c>
      <c r="AC53" s="115">
        <f t="shared" si="42"/>
        <v>1.8007853319038065E-4</v>
      </c>
      <c r="AD53" s="115">
        <f t="shared" si="42"/>
        <v>0.695532325025918</v>
      </c>
    </row>
    <row r="54" spans="1:30" x14ac:dyDescent="0.25">
      <c r="G54" s="109" t="s">
        <v>86</v>
      </c>
      <c r="H54" s="83">
        <f>STDEV(H41:H50)</f>
        <v>2.4112928758932064</v>
      </c>
      <c r="I54" s="83">
        <f>STDEV(I41:I49)</f>
        <v>1.5809631382307723</v>
      </c>
      <c r="J54" s="84">
        <f>STDEV(J41:J45)</f>
        <v>0</v>
      </c>
      <c r="K54" s="93">
        <f t="shared" ref="K54:AD54" si="43">STDEV(K41:K50)</f>
        <v>2.3708449773264514E-2</v>
      </c>
      <c r="L54" s="110">
        <f t="shared" si="43"/>
        <v>1.0807516877086432E-4</v>
      </c>
      <c r="M54" s="83">
        <f t="shared" si="43"/>
        <v>33.427541871270691</v>
      </c>
      <c r="N54" s="83">
        <f t="shared" si="43"/>
        <v>29.2693335914723</v>
      </c>
      <c r="O54" s="83">
        <f t="shared" si="43"/>
        <v>27.182758015575477</v>
      </c>
      <c r="P54" s="84">
        <f t="shared" si="43"/>
        <v>0</v>
      </c>
      <c r="Q54" s="83">
        <f t="shared" si="43"/>
        <v>4.4214273643303451E-2</v>
      </c>
      <c r="R54" s="83">
        <f t="shared" si="43"/>
        <v>4.269047085752823E-2</v>
      </c>
      <c r="S54" s="114">
        <f t="shared" si="43"/>
        <v>0</v>
      </c>
      <c r="T54" s="83">
        <f t="shared" si="43"/>
        <v>2.1170639554230304E-3</v>
      </c>
      <c r="U54" s="83">
        <f t="shared" si="43"/>
        <v>1.3271608592619678E-3</v>
      </c>
      <c r="V54" s="114">
        <f t="shared" si="43"/>
        <v>0</v>
      </c>
      <c r="W54" s="93">
        <f t="shared" si="43"/>
        <v>7.0416701623028932E-2</v>
      </c>
      <c r="X54" s="93">
        <f t="shared" si="43"/>
        <v>3.3824408989070819E-2</v>
      </c>
      <c r="Y54" s="114">
        <f t="shared" si="43"/>
        <v>2.423570628211656E-4</v>
      </c>
      <c r="Z54" s="93">
        <f t="shared" si="43"/>
        <v>218.12135653904903</v>
      </c>
      <c r="AA54" s="93">
        <f t="shared" si="43"/>
        <v>46.350788264547944</v>
      </c>
      <c r="AB54" s="93">
        <f t="shared" si="43"/>
        <v>0.94050837104814022</v>
      </c>
      <c r="AC54" s="116">
        <f t="shared" si="43"/>
        <v>1.5249568982517978E-4</v>
      </c>
      <c r="AD54" s="116">
        <f t="shared" si="43"/>
        <v>0.59791234498141921</v>
      </c>
    </row>
    <row r="55" spans="1:30" x14ac:dyDescent="0.25">
      <c r="G55" s="109" t="s">
        <v>87</v>
      </c>
      <c r="H55" s="83">
        <f t="shared" ref="H55:AD55" si="44">(H54/H53)*100</f>
        <v>4.0396932080636727</v>
      </c>
      <c r="I55" s="83">
        <f t="shared" si="44"/>
        <v>11.474732454900767</v>
      </c>
      <c r="J55" s="84" t="e">
        <f t="shared" si="44"/>
        <v>#DIV/0!</v>
      </c>
      <c r="K55" s="117">
        <f t="shared" si="44"/>
        <v>10.325498444848874</v>
      </c>
      <c r="L55" s="93">
        <f t="shared" si="44"/>
        <v>10.32549844484887</v>
      </c>
      <c r="M55" s="83">
        <f t="shared" si="44"/>
        <v>7.4126936181995102</v>
      </c>
      <c r="N55" s="83">
        <f t="shared" si="44"/>
        <v>7.9785562468235787</v>
      </c>
      <c r="O55" s="83">
        <f t="shared" si="44"/>
        <v>3.2288545755966442</v>
      </c>
      <c r="P55" s="84" t="e">
        <f t="shared" si="44"/>
        <v>#DIV/0!</v>
      </c>
      <c r="Q55" s="83">
        <f t="shared" si="44"/>
        <v>8.2454899852972421</v>
      </c>
      <c r="R55" s="83">
        <f t="shared" si="44"/>
        <v>9.7787601840522793</v>
      </c>
      <c r="S55" s="114" t="e">
        <f t="shared" si="44"/>
        <v>#DIV/0!</v>
      </c>
      <c r="T55" s="83">
        <f t="shared" si="44"/>
        <v>8.2454899852972421</v>
      </c>
      <c r="U55" s="83">
        <f t="shared" si="44"/>
        <v>9.7787601840522793</v>
      </c>
      <c r="V55" s="114" t="e">
        <f t="shared" si="44"/>
        <v>#DIV/0!</v>
      </c>
      <c r="W55" s="93">
        <f t="shared" si="44"/>
        <v>3.7159730930134445</v>
      </c>
      <c r="X55" s="93">
        <f t="shared" si="44"/>
        <v>8.6182789374372941</v>
      </c>
      <c r="Y55" s="114">
        <f t="shared" si="44"/>
        <v>9.0647384803897779</v>
      </c>
      <c r="Z55" s="93">
        <f t="shared" si="44"/>
        <v>9.0647384803897797</v>
      </c>
      <c r="AA55" s="93">
        <f t="shared" si="44"/>
        <v>8.6200559158236398</v>
      </c>
      <c r="AB55" s="93">
        <f t="shared" si="44"/>
        <v>5.8692393256703026</v>
      </c>
      <c r="AC55" s="118">
        <f t="shared" si="44"/>
        <v>84.682880920603651</v>
      </c>
      <c r="AD55" s="118">
        <f t="shared" si="44"/>
        <v>85.964709829861448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34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125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126</v>
      </c>
      <c r="B5" s="10">
        <v>43.2</v>
      </c>
      <c r="C5" s="10">
        <v>0.6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127</v>
      </c>
      <c r="B6" s="10">
        <v>42.6</v>
      </c>
      <c r="C6" s="10">
        <v>0.5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128</v>
      </c>
      <c r="B7" s="10">
        <v>43.8</v>
      </c>
      <c r="C7" s="10">
        <v>0.73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129</v>
      </c>
      <c r="B8" s="10">
        <v>42.8</v>
      </c>
      <c r="C8" s="10">
        <v>0.75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130</v>
      </c>
      <c r="B9" s="10">
        <v>45.3</v>
      </c>
      <c r="C9" s="10">
        <v>1.08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131</v>
      </c>
      <c r="B10" s="10">
        <v>44.2</v>
      </c>
      <c r="C10" s="10">
        <v>0.6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132</v>
      </c>
      <c r="B11" s="10">
        <v>44</v>
      </c>
      <c r="C11" s="10">
        <v>0.56999999999999995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133</v>
      </c>
      <c r="B12" s="10">
        <v>46.5</v>
      </c>
      <c r="C12" s="10">
        <v>0.92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134</v>
      </c>
      <c r="B13" s="10">
        <v>47.2</v>
      </c>
      <c r="C13" s="10">
        <v>0.7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135</v>
      </c>
      <c r="B14" s="10">
        <v>41.3</v>
      </c>
      <c r="C14" s="10">
        <v>0.63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48.7</v>
      </c>
      <c r="C16" s="10">
        <v>0</v>
      </c>
      <c r="D16" s="10">
        <v>127.7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48.7</v>
      </c>
      <c r="R16" s="25">
        <f t="shared" si="2"/>
        <v>0</v>
      </c>
      <c r="S16" s="25">
        <f t="shared" si="2"/>
        <v>127.7</v>
      </c>
      <c r="T16" s="26">
        <f t="shared" ref="T16:T21" si="3">R16/Q16</f>
        <v>0</v>
      </c>
      <c r="U16" s="21">
        <f t="shared" ref="U16:U21" si="4">S16/Q16</f>
        <v>2.6221765913757697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49.4</v>
      </c>
      <c r="C17" s="10">
        <v>19.899999999999999</v>
      </c>
      <c r="D17" s="10">
        <v>109.1</v>
      </c>
      <c r="E17" s="10"/>
      <c r="G17" s="27" t="s">
        <v>39</v>
      </c>
      <c r="H17" s="2">
        <v>211.26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49.4</v>
      </c>
      <c r="R17" s="25">
        <f t="shared" si="2"/>
        <v>19.899999999999999</v>
      </c>
      <c r="S17" s="25">
        <f t="shared" si="2"/>
        <v>109.1</v>
      </c>
      <c r="T17" s="26">
        <f t="shared" si="3"/>
        <v>0.40283400809716596</v>
      </c>
      <c r="U17" s="21">
        <f t="shared" si="4"/>
        <v>2.2085020242914979</v>
      </c>
      <c r="V17" s="3"/>
      <c r="W17" s="3"/>
      <c r="X17" s="14"/>
    </row>
    <row r="18" spans="1:35" x14ac:dyDescent="0.25">
      <c r="A18" s="10" t="s">
        <v>40</v>
      </c>
      <c r="B18" s="10">
        <v>43.9</v>
      </c>
      <c r="C18" s="10">
        <v>38.1</v>
      </c>
      <c r="D18" s="10">
        <v>76</v>
      </c>
      <c r="E18" s="10"/>
      <c r="G18" s="27" t="s">
        <v>41</v>
      </c>
      <c r="H18" s="28">
        <f>101.37/20</f>
        <v>5.0685000000000002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43.9</v>
      </c>
      <c r="R18" s="25">
        <f t="shared" si="2"/>
        <v>38.1</v>
      </c>
      <c r="S18" s="25">
        <f t="shared" si="2"/>
        <v>76</v>
      </c>
      <c r="T18" s="26">
        <f t="shared" si="3"/>
        <v>0.86788154897494307</v>
      </c>
      <c r="U18" s="21">
        <f t="shared" si="4"/>
        <v>1.7312072892938497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46.9</v>
      </c>
      <c r="C19" s="10">
        <v>60.1</v>
      </c>
      <c r="D19" s="10">
        <v>54.6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46.9</v>
      </c>
      <c r="R19" s="25">
        <f t="shared" si="2"/>
        <v>60.1</v>
      </c>
      <c r="S19" s="25">
        <f t="shared" si="2"/>
        <v>54.6</v>
      </c>
      <c r="T19" s="26">
        <f t="shared" si="3"/>
        <v>1.2814498933901919</v>
      </c>
      <c r="U19" s="21">
        <f t="shared" si="4"/>
        <v>1.164179104477612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44.2</v>
      </c>
      <c r="C20" s="10">
        <v>74.3</v>
      </c>
      <c r="D20" s="10">
        <v>25.1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44.2</v>
      </c>
      <c r="R20" s="25">
        <f t="shared" si="2"/>
        <v>74.3</v>
      </c>
      <c r="S20" s="25">
        <f t="shared" si="2"/>
        <v>25.1</v>
      </c>
      <c r="T20" s="26">
        <f t="shared" si="3"/>
        <v>1.680995475113122</v>
      </c>
      <c r="U20" s="21">
        <f t="shared" si="4"/>
        <v>0.5678733031674208</v>
      </c>
      <c r="V20" s="3"/>
      <c r="W20" s="3"/>
    </row>
    <row r="21" spans="1:35" x14ac:dyDescent="0.25">
      <c r="A21" s="10" t="s">
        <v>44</v>
      </c>
      <c r="B21" s="10">
        <v>43.4</v>
      </c>
      <c r="C21" s="10">
        <v>92.8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43.4</v>
      </c>
      <c r="R21" s="25">
        <f t="shared" si="2"/>
        <v>92.8</v>
      </c>
      <c r="S21" s="25">
        <f t="shared" si="2"/>
        <v>0</v>
      </c>
      <c r="T21" s="26">
        <f t="shared" si="3"/>
        <v>2.1382488479262673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VB218-1</v>
      </c>
      <c r="B24" s="10">
        <v>173.3</v>
      </c>
      <c r="C24" s="10">
        <v>104.5</v>
      </c>
      <c r="D24" s="10">
        <v>687.5</v>
      </c>
      <c r="E24" s="10">
        <v>0</v>
      </c>
      <c r="G24" s="36" t="str">
        <f t="shared" ref="G24:G33" si="7">A5</f>
        <v>VB218-1</v>
      </c>
      <c r="H24" s="37">
        <f>$B$5</f>
        <v>43.2</v>
      </c>
      <c r="I24" s="37">
        <f>$C$5</f>
        <v>0.6</v>
      </c>
      <c r="J24" s="38">
        <f>$D$5</f>
        <v>0</v>
      </c>
      <c r="K24" s="37">
        <f t="shared" ref="K24:K30" si="8">I24/H24</f>
        <v>1.3888888888888888E-2</v>
      </c>
      <c r="L24" s="39">
        <f t="shared" ref="L24:L33" si="9">K24/$H$17</f>
        <v>6.5743107492610472E-5</v>
      </c>
      <c r="M24" s="40">
        <f t="shared" ref="M24:M33" si="10">ABS(($L$36-L24)/$L$37)</f>
        <v>0.52816221398661012</v>
      </c>
      <c r="N24" s="41">
        <f>$B$24</f>
        <v>173.3</v>
      </c>
      <c r="O24" s="41">
        <f>$C$24</f>
        <v>104.5</v>
      </c>
      <c r="P24" s="41">
        <f>$D$24</f>
        <v>687.5</v>
      </c>
      <c r="Q24" s="42">
        <f>$E$24</f>
        <v>0</v>
      </c>
      <c r="R24" s="41">
        <f t="shared" ref="R24:R33" si="11">N24/P24</f>
        <v>0.25207272727272728</v>
      </c>
      <c r="S24" s="41">
        <f t="shared" ref="S24:S33" si="12">O24/P24</f>
        <v>0.152</v>
      </c>
      <c r="T24" s="43">
        <f t="shared" ref="T24:T33" si="13">Q24/P24</f>
        <v>0</v>
      </c>
      <c r="U24" s="44">
        <f>(R24*0.005*($H$18))/0.5335</f>
        <v>1.1974045156343189E-2</v>
      </c>
      <c r="V24" s="44">
        <f t="shared" ref="V24:V33" si="14">(S24*0.005*($H$18))/0.8217</f>
        <v>4.6879152975538522E-3</v>
      </c>
      <c r="W24" s="45">
        <f t="shared" ref="W24:W33" si="15">(T24*0.005*($H$18))/0.7126</f>
        <v>0</v>
      </c>
      <c r="X24" s="46">
        <f t="shared" ref="X24:X33" si="16">U24/V24</f>
        <v>2.5542366694618459</v>
      </c>
      <c r="Y24" s="47">
        <f t="shared" ref="Y24:Y33" si="17">(U24+V24+W24)*10</f>
        <v>0.1666196045389704</v>
      </c>
      <c r="Z24" s="40">
        <f t="shared" ref="Z24:Z33" si="18">ABS(($Y$36-Y24)/$Y$37)</f>
        <v>1.1508805875355261</v>
      </c>
      <c r="AA24" s="48">
        <f t="shared" ref="AA24:AA33" si="19">L24/Y24</f>
        <v>3.9457006079518043E-4</v>
      </c>
      <c r="AB24" s="49">
        <f>$AA$31</f>
        <v>2.2206452905372925E-4</v>
      </c>
      <c r="AC24" s="40">
        <f t="shared" ref="AC24:AC33" si="20">ABS(($AB$36-AB24)/$AB$37)</f>
        <v>1.2966527589188648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VB218-2</v>
      </c>
      <c r="B25" s="10">
        <v>200</v>
      </c>
      <c r="C25" s="10">
        <v>120.2</v>
      </c>
      <c r="D25" s="10">
        <v>536.5</v>
      </c>
      <c r="E25" s="10">
        <v>0</v>
      </c>
      <c r="G25" s="36" t="str">
        <f t="shared" si="7"/>
        <v>VB218-2</v>
      </c>
      <c r="H25" s="37">
        <f>$B$6</f>
        <v>42.6</v>
      </c>
      <c r="I25" s="37">
        <f>$C$6</f>
        <v>0.5</v>
      </c>
      <c r="J25" s="38">
        <f>$D$6</f>
        <v>0</v>
      </c>
      <c r="K25" s="37">
        <f t="shared" si="8"/>
        <v>1.1737089201877934E-2</v>
      </c>
      <c r="L25" s="39">
        <f t="shared" si="9"/>
        <v>5.5557555627558147E-5</v>
      </c>
      <c r="M25" s="40">
        <f t="shared" si="10"/>
        <v>1.0965218768023843</v>
      </c>
      <c r="N25" s="41">
        <f>$B$25</f>
        <v>200</v>
      </c>
      <c r="O25" s="41">
        <f>$C$25</f>
        <v>120.2</v>
      </c>
      <c r="P25" s="41">
        <f>$D$25</f>
        <v>536.5</v>
      </c>
      <c r="Q25" s="42">
        <f>$E$25</f>
        <v>0</v>
      </c>
      <c r="R25" s="41">
        <f t="shared" si="11"/>
        <v>0.37278657968313139</v>
      </c>
      <c r="S25" s="41">
        <f t="shared" si="12"/>
        <v>0.22404473438956199</v>
      </c>
      <c r="T25" s="43">
        <f t="shared" si="13"/>
        <v>0</v>
      </c>
      <c r="U25" s="44">
        <f t="shared" ref="U25:U33" si="21">(R25*0.005*($H$18))/0.5335</f>
        <v>1.7708235980543125E-2</v>
      </c>
      <c r="V25" s="44">
        <f t="shared" si="14"/>
        <v>6.909886432113271E-3</v>
      </c>
      <c r="W25" s="45">
        <f t="shared" si="15"/>
        <v>0</v>
      </c>
      <c r="X25" s="46">
        <f t="shared" si="16"/>
        <v>2.5627390774825458</v>
      </c>
      <c r="Y25" s="47">
        <f t="shared" si="17"/>
        <v>0.24618122412656396</v>
      </c>
      <c r="Z25" s="40">
        <f t="shared" si="18"/>
        <v>0.73393131730053762</v>
      </c>
      <c r="AA25" s="51">
        <f t="shared" si="19"/>
        <v>2.2567746920860022E-4</v>
      </c>
      <c r="AB25" s="49">
        <f>$AA$33</f>
        <v>5.3963411789334904E-4</v>
      </c>
      <c r="AC25" s="40">
        <f t="shared" si="20"/>
        <v>1.6414888017817413</v>
      </c>
      <c r="AD25" s="38">
        <f>(AB24-AB33)/AB37</f>
        <v>-1.9316720651068742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VB218-3</v>
      </c>
      <c r="B26" s="10">
        <v>180.6</v>
      </c>
      <c r="C26" s="10">
        <v>135.9</v>
      </c>
      <c r="D26" s="10">
        <v>535.70000000000005</v>
      </c>
      <c r="E26" s="10">
        <v>0</v>
      </c>
      <c r="G26" s="36" t="str">
        <f t="shared" si="7"/>
        <v>VB218-3</v>
      </c>
      <c r="H26" s="37">
        <f>$B$7</f>
        <v>43.8</v>
      </c>
      <c r="I26" s="37">
        <f>$C$7</f>
        <v>0.73</v>
      </c>
      <c r="J26" s="38">
        <f>$D$7</f>
        <v>0</v>
      </c>
      <c r="K26" s="37">
        <f t="shared" si="8"/>
        <v>1.6666666666666666E-2</v>
      </c>
      <c r="L26" s="39">
        <f t="shared" si="9"/>
        <v>7.889172899113257E-5</v>
      </c>
      <c r="M26" s="40">
        <f t="shared" si="10"/>
        <v>0.20553844164829865</v>
      </c>
      <c r="N26" s="41">
        <f>$B$26</f>
        <v>180.6</v>
      </c>
      <c r="O26" s="41">
        <f>$C$26</f>
        <v>135.9</v>
      </c>
      <c r="P26" s="41">
        <f>$D$26</f>
        <v>535.70000000000005</v>
      </c>
      <c r="Q26" s="42">
        <f>$E$26</f>
        <v>0</v>
      </c>
      <c r="R26" s="41">
        <f t="shared" si="11"/>
        <v>0.33712899010640279</v>
      </c>
      <c r="S26" s="41">
        <f t="shared" si="12"/>
        <v>0.25368676498039949</v>
      </c>
      <c r="T26" s="43">
        <f t="shared" si="13"/>
        <v>0</v>
      </c>
      <c r="U26" s="44">
        <f t="shared" si="21"/>
        <v>1.6014416929281187E-2</v>
      </c>
      <c r="V26" s="44">
        <f t="shared" si="14"/>
        <v>7.8240925417010759E-3</v>
      </c>
      <c r="W26" s="45">
        <f t="shared" si="15"/>
        <v>0</v>
      </c>
      <c r="X26" s="46">
        <f t="shared" si="16"/>
        <v>2.0468082201133333</v>
      </c>
      <c r="Y26" s="47">
        <f t="shared" si="17"/>
        <v>0.23838509470982261</v>
      </c>
      <c r="Z26" s="40">
        <f t="shared" si="18"/>
        <v>0.54924129197822658</v>
      </c>
      <c r="AA26" s="51">
        <f t="shared" si="19"/>
        <v>3.3094237325183675E-4</v>
      </c>
      <c r="AB26" s="49">
        <f>$AA$28</f>
        <v>4.0180866143494726E-4</v>
      </c>
      <c r="AC26" s="40">
        <f t="shared" si="20"/>
        <v>0.36633300609416425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VB218-4</v>
      </c>
      <c r="B27" s="10">
        <v>148.6</v>
      </c>
      <c r="C27" s="10">
        <v>101.9</v>
      </c>
      <c r="D27" s="10">
        <v>529.9</v>
      </c>
      <c r="E27" s="10">
        <v>0</v>
      </c>
      <c r="G27" s="36" t="str">
        <f t="shared" si="7"/>
        <v>VB218-4</v>
      </c>
      <c r="H27" s="37">
        <f>$B$8</f>
        <v>42.8</v>
      </c>
      <c r="I27" s="37">
        <f>$C$8</f>
        <v>0.75</v>
      </c>
      <c r="J27" s="38">
        <f>$D$8</f>
        <v>0</v>
      </c>
      <c r="K27" s="37">
        <f t="shared" si="8"/>
        <v>1.752336448598131E-2</v>
      </c>
      <c r="L27" s="39">
        <f t="shared" si="9"/>
        <v>8.294691132245248E-5</v>
      </c>
      <c r="M27" s="40">
        <f t="shared" si="10"/>
        <v>0.43181995226467307</v>
      </c>
      <c r="N27" s="41">
        <f>$B$27</f>
        <v>148.6</v>
      </c>
      <c r="O27" s="41">
        <f>$C$27</f>
        <v>101.9</v>
      </c>
      <c r="P27" s="41">
        <f>$D$27</f>
        <v>529.9</v>
      </c>
      <c r="Q27" s="42">
        <f>$E$27</f>
        <v>0</v>
      </c>
      <c r="R27" s="41">
        <f t="shared" si="11"/>
        <v>0.28043026986223818</v>
      </c>
      <c r="S27" s="41">
        <f t="shared" si="12"/>
        <v>0.19230043404415931</v>
      </c>
      <c r="T27" s="43">
        <f t="shared" si="13"/>
        <v>0</v>
      </c>
      <c r="U27" s="44">
        <f t="shared" si="21"/>
        <v>1.3321094871572205E-2</v>
      </c>
      <c r="V27" s="44">
        <f t="shared" si="14"/>
        <v>5.9308430689596053E-3</v>
      </c>
      <c r="W27" s="45">
        <f t="shared" si="15"/>
        <v>0</v>
      </c>
      <c r="X27" s="46">
        <f t="shared" si="16"/>
        <v>2.2460710419554242</v>
      </c>
      <c r="Y27" s="47">
        <f t="shared" si="17"/>
        <v>0.1925193794053181</v>
      </c>
      <c r="Z27" s="40">
        <f t="shared" si="18"/>
        <v>0.53731585301021023</v>
      </c>
      <c r="AA27" s="51">
        <f t="shared" si="19"/>
        <v>4.3084967123138972E-4</v>
      </c>
      <c r="AB27" s="49">
        <f>$AA$30</f>
        <v>2.885909051959434E-4</v>
      </c>
      <c r="AC27" s="40">
        <f t="shared" si="20"/>
        <v>0.68115329834251037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VB218-5</v>
      </c>
      <c r="B28" s="10">
        <v>191.9</v>
      </c>
      <c r="C28" s="10">
        <v>134.9</v>
      </c>
      <c r="D28" s="10">
        <v>472.7</v>
      </c>
      <c r="E28" s="10">
        <v>0</v>
      </c>
      <c r="G28" s="36" t="str">
        <f t="shared" si="7"/>
        <v>VB218-5</v>
      </c>
      <c r="H28" s="37">
        <f>$B$9</f>
        <v>45.3</v>
      </c>
      <c r="I28" s="37">
        <f>$C$9</f>
        <v>1.08</v>
      </c>
      <c r="J28" s="38">
        <f>$D$9</f>
        <v>0</v>
      </c>
      <c r="K28" s="37">
        <f t="shared" si="8"/>
        <v>2.3841059602649008E-2</v>
      </c>
      <c r="L28" s="39">
        <f t="shared" si="9"/>
        <v>1.1285174478201747E-4</v>
      </c>
      <c r="M28" s="40">
        <f t="shared" si="10"/>
        <v>2.1005268899768716</v>
      </c>
      <c r="N28" s="41">
        <f>$B$28</f>
        <v>191.9</v>
      </c>
      <c r="O28" s="41">
        <f>$C$28</f>
        <v>134.9</v>
      </c>
      <c r="P28" s="41">
        <f>$D$28</f>
        <v>472.7</v>
      </c>
      <c r="Q28" s="42">
        <f>$E$28</f>
        <v>0</v>
      </c>
      <c r="R28" s="41">
        <f t="shared" si="11"/>
        <v>0.40596572879204573</v>
      </c>
      <c r="S28" s="41">
        <f t="shared" si="12"/>
        <v>0.2853818489528242</v>
      </c>
      <c r="T28" s="43">
        <f t="shared" si="13"/>
        <v>0</v>
      </c>
      <c r="U28" s="44">
        <f t="shared" si="21"/>
        <v>1.9284323302553742E-2</v>
      </c>
      <c r="V28" s="44">
        <f t="shared" si="14"/>
        <v>8.8016179957246532E-3</v>
      </c>
      <c r="W28" s="45">
        <f t="shared" si="15"/>
        <v>0</v>
      </c>
      <c r="X28" s="46">
        <f t="shared" si="16"/>
        <v>2.1909975315812407</v>
      </c>
      <c r="Y28" s="47">
        <f t="shared" si="17"/>
        <v>0.28085941298278394</v>
      </c>
      <c r="Z28" s="40">
        <f t="shared" si="18"/>
        <v>1.5554563633360377</v>
      </c>
      <c r="AA28" s="51">
        <f t="shared" si="19"/>
        <v>4.0180866143494726E-4</v>
      </c>
      <c r="AB28" s="49">
        <f>$AA$26</f>
        <v>3.3094237325183675E-4</v>
      </c>
      <c r="AC28" s="40">
        <f t="shared" si="20"/>
        <v>0.28931915293085136</v>
      </c>
      <c r="AD28" s="38">
        <f>1-((((COUNT(AB24:AB33))-3)*((STDEV(AB26:AB33))^2))/(((COUNT(AB24:AB33))-1)*((STDEV(AB24:AB33))^2)))</f>
        <v>0.48785087229376978</v>
      </c>
    </row>
    <row r="29" spans="1:35" x14ac:dyDescent="0.25">
      <c r="A29" s="10" t="str">
        <f t="shared" si="6"/>
        <v>VB218-6</v>
      </c>
      <c r="B29" s="10">
        <v>152.30000000000001</v>
      </c>
      <c r="C29" s="10">
        <v>100</v>
      </c>
      <c r="D29" s="10">
        <v>473.6</v>
      </c>
      <c r="E29" s="10">
        <v>0</v>
      </c>
      <c r="G29" s="36" t="str">
        <f t="shared" si="7"/>
        <v>VB218-6</v>
      </c>
      <c r="H29" s="37">
        <f>$B$10</f>
        <v>44.2</v>
      </c>
      <c r="I29" s="37">
        <f>$C$10</f>
        <v>0.6</v>
      </c>
      <c r="J29" s="38">
        <f>$D$10</f>
        <v>0</v>
      </c>
      <c r="K29" s="37">
        <f t="shared" si="8"/>
        <v>1.3574660633484162E-2</v>
      </c>
      <c r="L29" s="39">
        <f t="shared" si="9"/>
        <v>6.425570687060571E-5</v>
      </c>
      <c r="M29" s="40">
        <f t="shared" si="10"/>
        <v>0.61116002571001615</v>
      </c>
      <c r="N29" s="41">
        <f>$B$29</f>
        <v>152.30000000000001</v>
      </c>
      <c r="O29" s="41">
        <f>$C$29</f>
        <v>100</v>
      </c>
      <c r="P29" s="41">
        <f>$D$29</f>
        <v>473.6</v>
      </c>
      <c r="Q29" s="42">
        <f>$E$29</f>
        <v>0</v>
      </c>
      <c r="R29" s="41">
        <f t="shared" si="11"/>
        <v>0.32157939189189189</v>
      </c>
      <c r="S29" s="41">
        <f t="shared" si="12"/>
        <v>0.21114864864864863</v>
      </c>
      <c r="T29" s="43">
        <f t="shared" si="13"/>
        <v>0</v>
      </c>
      <c r="U29" s="44">
        <f t="shared" si="21"/>
        <v>1.5275774581106414E-2</v>
      </c>
      <c r="V29" s="44">
        <f t="shared" si="14"/>
        <v>6.5121511845909431E-3</v>
      </c>
      <c r="W29" s="45">
        <f t="shared" si="15"/>
        <v>0</v>
      </c>
      <c r="X29" s="46">
        <f t="shared" si="16"/>
        <v>2.3457340206185573</v>
      </c>
      <c r="Y29" s="47">
        <f t="shared" si="17"/>
        <v>0.21787925765697355</v>
      </c>
      <c r="Z29" s="40">
        <f t="shared" si="18"/>
        <v>6.3458750142373815E-2</v>
      </c>
      <c r="AA29" s="51">
        <f t="shared" si="19"/>
        <v>2.9491429134465436E-4</v>
      </c>
      <c r="AB29" s="49">
        <f>$AA$24</f>
        <v>3.9457006079518043E-4</v>
      </c>
      <c r="AC29" s="40">
        <f t="shared" si="20"/>
        <v>0.29936175277382887</v>
      </c>
      <c r="AD29" s="38"/>
    </row>
    <row r="30" spans="1:35" x14ac:dyDescent="0.25">
      <c r="A30" s="10" t="str">
        <f t="shared" si="6"/>
        <v>VB218-7</v>
      </c>
      <c r="B30" s="10">
        <v>158.19999999999999</v>
      </c>
      <c r="C30" s="10">
        <v>103.5</v>
      </c>
      <c r="D30" s="10">
        <v>503.9</v>
      </c>
      <c r="E30" s="10">
        <v>0</v>
      </c>
      <c r="G30" s="36" t="str">
        <f t="shared" si="7"/>
        <v>VB218-7</v>
      </c>
      <c r="H30" s="37">
        <f>$B$11</f>
        <v>44</v>
      </c>
      <c r="I30" s="37">
        <f>$C$11</f>
        <v>0.56999999999999995</v>
      </c>
      <c r="J30" s="38">
        <f>$D$11</f>
        <v>0</v>
      </c>
      <c r="K30" s="37">
        <f t="shared" si="8"/>
        <v>1.2954545454545453E-2</v>
      </c>
      <c r="L30" s="39">
        <f t="shared" si="9"/>
        <v>6.1320389352198488E-5</v>
      </c>
      <c r="M30" s="40">
        <f t="shared" si="10"/>
        <v>0.7749524345183525</v>
      </c>
      <c r="N30" s="41">
        <f>$B$30</f>
        <v>158.19999999999999</v>
      </c>
      <c r="O30" s="41">
        <f>$C$30</f>
        <v>103.5</v>
      </c>
      <c r="P30" s="41">
        <f>$D$30</f>
        <v>503.9</v>
      </c>
      <c r="Q30" s="42">
        <f>$E$30</f>
        <v>0</v>
      </c>
      <c r="R30" s="41">
        <f t="shared" si="11"/>
        <v>0.31395118078983925</v>
      </c>
      <c r="S30" s="41">
        <f t="shared" si="12"/>
        <v>0.20539789640801748</v>
      </c>
      <c r="T30" s="43">
        <f t="shared" si="13"/>
        <v>0</v>
      </c>
      <c r="U30" s="44">
        <f t="shared" si="21"/>
        <v>1.4913416680724465E-2</v>
      </c>
      <c r="V30" s="44">
        <f t="shared" si="14"/>
        <v>6.3347890832666214E-3</v>
      </c>
      <c r="W30" s="45">
        <f t="shared" si="15"/>
        <v>0</v>
      </c>
      <c r="X30" s="46">
        <f t="shared" si="16"/>
        <v>2.3542088749439714</v>
      </c>
      <c r="Y30" s="47">
        <f t="shared" si="17"/>
        <v>0.21248205763991085</v>
      </c>
      <c r="Z30" s="40">
        <f t="shared" si="18"/>
        <v>6.4400724032124643E-2</v>
      </c>
      <c r="AA30" s="51">
        <f t="shared" si="19"/>
        <v>2.885909051959434E-4</v>
      </c>
      <c r="AB30" s="49">
        <f>$AA$32</f>
        <v>4.930828092647695E-4</v>
      </c>
      <c r="AC30" s="40">
        <f t="shared" si="20"/>
        <v>1.2107978937310193</v>
      </c>
      <c r="AD30" s="38" t="s">
        <v>82</v>
      </c>
    </row>
    <row r="31" spans="1:35" x14ac:dyDescent="0.25">
      <c r="A31" s="10" t="str">
        <f t="shared" si="6"/>
        <v>VB218-8</v>
      </c>
      <c r="B31" s="10">
        <v>174.2</v>
      </c>
      <c r="C31" s="10">
        <v>118.7</v>
      </c>
      <c r="D31" s="10">
        <v>456.8</v>
      </c>
      <c r="E31" s="10">
        <v>0</v>
      </c>
      <c r="G31" s="36" t="str">
        <f t="shared" si="7"/>
        <v>VB218-8</v>
      </c>
      <c r="H31" s="37">
        <f>$B$12</f>
        <v>46.5</v>
      </c>
      <c r="I31" s="37">
        <f>$C$12</f>
        <v>0.92</v>
      </c>
      <c r="J31" s="38">
        <f>$D$12</f>
        <v>0</v>
      </c>
      <c r="K31" s="37">
        <f>I30/H31</f>
        <v>1.2258064516129031E-2</v>
      </c>
      <c r="L31" s="39">
        <f t="shared" si="9"/>
        <v>5.8023594225736206E-5</v>
      </c>
      <c r="M31" s="40">
        <f t="shared" si="10"/>
        <v>0.9589155021335567</v>
      </c>
      <c r="N31" s="41">
        <f>$B$31</f>
        <v>174.2</v>
      </c>
      <c r="O31" s="41">
        <f>$C$31</f>
        <v>118.7</v>
      </c>
      <c r="P31" s="41">
        <f>$D$31</f>
        <v>456.8</v>
      </c>
      <c r="Q31" s="42">
        <f>$E$31</f>
        <v>0</v>
      </c>
      <c r="R31" s="41">
        <f t="shared" si="11"/>
        <v>0.38134851138353759</v>
      </c>
      <c r="S31" s="41">
        <f t="shared" si="12"/>
        <v>0.25985113835376533</v>
      </c>
      <c r="T31" s="43">
        <f t="shared" si="13"/>
        <v>0</v>
      </c>
      <c r="U31" s="44">
        <f t="shared" si="21"/>
        <v>1.8114947797070857E-2</v>
      </c>
      <c r="V31" s="44">
        <f t="shared" si="14"/>
        <v>8.0142113590486782E-3</v>
      </c>
      <c r="W31" s="45">
        <f t="shared" si="15"/>
        <v>0</v>
      </c>
      <c r="X31" s="46">
        <f t="shared" si="16"/>
        <v>2.2603531383805655</v>
      </c>
      <c r="Y31" s="47">
        <f t="shared" si="17"/>
        <v>0.2612915915611953</v>
      </c>
      <c r="Z31" s="40">
        <f t="shared" si="18"/>
        <v>1.0918953780482576</v>
      </c>
      <c r="AA31" s="51">
        <f t="shared" si="19"/>
        <v>2.2206452905372925E-4</v>
      </c>
      <c r="AB31" s="49">
        <f>$AA$29</f>
        <v>2.9491429134465436E-4</v>
      </c>
      <c r="AC31" s="40">
        <f t="shared" si="20"/>
        <v>0.62264957411698618</v>
      </c>
      <c r="AD31" s="38">
        <f>1-((((COUNT(AB24:AB33))-3)*((STDEV(AB24:AB31))^2))/(((COUNT(AB24:AB33))-1)*((STDEV(AB24:AB33))^2)))</f>
        <v>0.22759109320763204</v>
      </c>
    </row>
    <row r="32" spans="1:35" x14ac:dyDescent="0.25">
      <c r="A32" s="10" t="str">
        <f t="shared" si="6"/>
        <v>VB218-9</v>
      </c>
      <c r="B32" s="10">
        <v>117.6</v>
      </c>
      <c r="C32" s="10">
        <v>82.3</v>
      </c>
      <c r="D32" s="10">
        <v>434.2</v>
      </c>
      <c r="E32" s="10">
        <v>0</v>
      </c>
      <c r="G32" s="36" t="str">
        <f t="shared" si="7"/>
        <v>VB218-9</v>
      </c>
      <c r="H32" s="37">
        <f>$B$13</f>
        <v>47.2</v>
      </c>
      <c r="I32" s="37">
        <f>$C$13</f>
        <v>0.7</v>
      </c>
      <c r="J32" s="38">
        <f>$D$13</f>
        <v>0</v>
      </c>
      <c r="K32" s="37">
        <f>I31/H32</f>
        <v>1.9491525423728812E-2</v>
      </c>
      <c r="L32" s="39">
        <f t="shared" si="9"/>
        <v>9.2263208481155036E-5</v>
      </c>
      <c r="M32" s="40">
        <f t="shared" si="10"/>
        <v>0.95167470161600221</v>
      </c>
      <c r="N32" s="41">
        <f>$B$32</f>
        <v>117.6</v>
      </c>
      <c r="O32" s="41">
        <f>$C$32</f>
        <v>82.3</v>
      </c>
      <c r="P32" s="41">
        <f>$D$32</f>
        <v>434.2</v>
      </c>
      <c r="Q32" s="42">
        <f>$E$32</f>
        <v>0</v>
      </c>
      <c r="R32" s="41">
        <f t="shared" si="11"/>
        <v>0.27084292952556427</v>
      </c>
      <c r="S32" s="41">
        <f t="shared" si="12"/>
        <v>0.18954398894518654</v>
      </c>
      <c r="T32" s="43">
        <f t="shared" si="13"/>
        <v>0</v>
      </c>
      <c r="U32" s="44">
        <f t="shared" si="21"/>
        <v>1.2865673742271067E-2</v>
      </c>
      <c r="V32" s="44">
        <f t="shared" si="14"/>
        <v>5.8458300351020938E-3</v>
      </c>
      <c r="W32" s="45">
        <f t="shared" si="15"/>
        <v>0</v>
      </c>
      <c r="X32" s="46">
        <f t="shared" si="16"/>
        <v>2.2008292517944161</v>
      </c>
      <c r="Y32" s="47">
        <f t="shared" si="17"/>
        <v>0.18711503777373159</v>
      </c>
      <c r="Z32" s="40">
        <f t="shared" si="18"/>
        <v>0.66534451177577147</v>
      </c>
      <c r="AA32" s="51">
        <f t="shared" si="19"/>
        <v>4.930828092647695E-4</v>
      </c>
      <c r="AB32" s="49">
        <f>$AA$25</f>
        <v>2.2567746920860022E-4</v>
      </c>
      <c r="AC32" s="40">
        <f t="shared" si="20"/>
        <v>1.2632259762595484</v>
      </c>
      <c r="AD32" s="38"/>
    </row>
    <row r="33" spans="1:30" x14ac:dyDescent="0.25">
      <c r="A33" s="10" t="str">
        <f t="shared" si="6"/>
        <v>VB218-10</v>
      </c>
      <c r="B33" s="10">
        <v>100.2</v>
      </c>
      <c r="C33" s="10">
        <v>66.5</v>
      </c>
      <c r="D33" s="10">
        <v>458.1</v>
      </c>
      <c r="E33" s="10">
        <v>0</v>
      </c>
      <c r="G33" s="36" t="str">
        <f t="shared" si="7"/>
        <v>VB218-10</v>
      </c>
      <c r="H33" s="37">
        <f>$B$14</f>
        <v>41.3</v>
      </c>
      <c r="I33" s="52">
        <f>$C$14</f>
        <v>0.63</v>
      </c>
      <c r="J33" s="38">
        <f>$D$14</f>
        <v>0</v>
      </c>
      <c r="K33" s="37">
        <f>I32/H33</f>
        <v>1.6949152542372881E-2</v>
      </c>
      <c r="L33" s="39">
        <f t="shared" si="9"/>
        <v>8.0228876940134826E-5</v>
      </c>
      <c r="M33" s="40">
        <f t="shared" si="10"/>
        <v>0.28015206764506956</v>
      </c>
      <c r="N33" s="41">
        <f>$B$33</f>
        <v>100.2</v>
      </c>
      <c r="O33" s="41">
        <f>$C$33</f>
        <v>66.5</v>
      </c>
      <c r="P33" s="41">
        <f>$D$33</f>
        <v>458.1</v>
      </c>
      <c r="Q33" s="42">
        <f>$E$33</f>
        <v>0</v>
      </c>
      <c r="R33" s="41">
        <f t="shared" si="11"/>
        <v>0.21872953503601833</v>
      </c>
      <c r="S33" s="41">
        <f t="shared" si="12"/>
        <v>0.14516481117659899</v>
      </c>
      <c r="T33" s="43">
        <f t="shared" si="13"/>
        <v>0</v>
      </c>
      <c r="U33" s="44">
        <f t="shared" si="21"/>
        <v>1.0390165401406363E-2</v>
      </c>
      <c r="V33" s="44">
        <f t="shared" si="14"/>
        <v>4.477107493297992E-3</v>
      </c>
      <c r="W33" s="45">
        <f t="shared" si="15"/>
        <v>0</v>
      </c>
      <c r="X33" s="46">
        <f t="shared" si="16"/>
        <v>2.3207317262227734</v>
      </c>
      <c r="Y33" s="47">
        <f t="shared" si="17"/>
        <v>0.14867272894704356</v>
      </c>
      <c r="Z33" s="40">
        <f t="shared" si="18"/>
        <v>1.5760414244518002</v>
      </c>
      <c r="AA33" s="51">
        <f t="shared" si="19"/>
        <v>5.3963411789334904E-4</v>
      </c>
      <c r="AB33" s="49">
        <f>$AA$27</f>
        <v>4.3084967123138972E-4</v>
      </c>
      <c r="AC33" s="40">
        <f t="shared" si="20"/>
        <v>0.63501930618800917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603.1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44.09</v>
      </c>
      <c r="I36" s="37">
        <f>AVERAGE(I24:I32)</f>
        <v>0.71666666666666667</v>
      </c>
      <c r="J36" s="38">
        <f>AVERAGE(J24:J28)</f>
        <v>0</v>
      </c>
      <c r="K36" s="68">
        <f>AVERAGE(K24:K33)</f>
        <v>1.5888501741632415E-2</v>
      </c>
      <c r="L36" s="69">
        <f>AVERAGE(L24:L33)</f>
        <v>7.5208282408560149E-5</v>
      </c>
      <c r="M36" s="68"/>
      <c r="N36" s="37">
        <f t="shared" ref="N36:Y36" si="22">AVERAGE(N24:N33)</f>
        <v>159.69</v>
      </c>
      <c r="O36" s="37">
        <f t="shared" si="22"/>
        <v>106.84</v>
      </c>
      <c r="P36" s="37">
        <f t="shared" si="22"/>
        <v>508.89</v>
      </c>
      <c r="Q36" s="38">
        <f t="shared" si="22"/>
        <v>0</v>
      </c>
      <c r="R36" s="37">
        <f t="shared" si="22"/>
        <v>0.31548358443433966</v>
      </c>
      <c r="S36" s="37">
        <f t="shared" si="22"/>
        <v>0.2118520265899162</v>
      </c>
      <c r="T36" s="70">
        <f t="shared" si="22"/>
        <v>0</v>
      </c>
      <c r="U36" s="37">
        <f t="shared" si="22"/>
        <v>1.498620944428726E-2</v>
      </c>
      <c r="V36" s="37">
        <f t="shared" si="22"/>
        <v>6.5338444491358783E-3</v>
      </c>
      <c r="W36" s="70">
        <f t="shared" si="22"/>
        <v>0</v>
      </c>
      <c r="X36" s="40">
        <f t="shared" si="22"/>
        <v>2.3082709552554674</v>
      </c>
      <c r="Y36" s="37">
        <f t="shared" si="22"/>
        <v>0.21520053893423138</v>
      </c>
      <c r="Z36" s="40"/>
      <c r="AA36" s="68">
        <f>AVERAGE(AA24:AA33)</f>
        <v>3.6221348886743997E-4</v>
      </c>
      <c r="AB36" s="68">
        <f>AVERAGE(AB24:AB33)</f>
        <v>3.6221348886743997E-4</v>
      </c>
      <c r="AC36" s="68"/>
      <c r="AD36" s="68"/>
    </row>
    <row r="37" spans="1:30" x14ac:dyDescent="0.25">
      <c r="G37" s="67" t="s">
        <v>86</v>
      </c>
      <c r="H37" s="37">
        <f>STDEV(H24:H33)</f>
        <v>1.8107395665246233</v>
      </c>
      <c r="I37" s="37">
        <f>STDEV(I24:I32)</f>
        <v>0.18391574157749549</v>
      </c>
      <c r="J37" s="38">
        <f>STDEV(J24:J28)</f>
        <v>0</v>
      </c>
      <c r="K37" s="40">
        <f>STDEV(K24:K33)</f>
        <v>3.7859824118243756E-3</v>
      </c>
      <c r="L37" s="49">
        <f>STDEV(L24:L33)</f>
        <v>1.792096190393059E-5</v>
      </c>
      <c r="M37" s="51"/>
      <c r="N37" s="37">
        <f t="shared" ref="N37:Y37" si="23">STDEV(N24:N33)</f>
        <v>31.59787088467256</v>
      </c>
      <c r="O37" s="37">
        <f t="shared" si="23"/>
        <v>21.777521540442589</v>
      </c>
      <c r="P37" s="37">
        <f t="shared" si="23"/>
        <v>72.476531833875299</v>
      </c>
      <c r="Q37" s="38">
        <f t="shared" si="23"/>
        <v>0</v>
      </c>
      <c r="R37" s="37">
        <f t="shared" si="23"/>
        <v>6.0480186695397016E-2</v>
      </c>
      <c r="S37" s="37">
        <f t="shared" si="23"/>
        <v>4.5412762039610303E-2</v>
      </c>
      <c r="T37" s="70">
        <f t="shared" si="23"/>
        <v>0</v>
      </c>
      <c r="U37" s="37">
        <f t="shared" si="23"/>
        <v>2.8729505741857519E-3</v>
      </c>
      <c r="V37" s="37">
        <f t="shared" si="23"/>
        <v>1.4005998807214571E-3</v>
      </c>
      <c r="W37" s="70">
        <f t="shared" si="23"/>
        <v>0</v>
      </c>
      <c r="X37" s="40">
        <f t="shared" si="23"/>
        <v>0.15942489912150482</v>
      </c>
      <c r="Y37" s="37">
        <f t="shared" si="23"/>
        <v>4.2211967880430822E-2</v>
      </c>
      <c r="Z37" s="40"/>
      <c r="AA37" s="71">
        <f>STDEV(AA24:AA33)</f>
        <v>1.0808519000149695E-4</v>
      </c>
      <c r="AB37" s="51">
        <f>STDEV(AB24:AB33)</f>
        <v>1.0808519000149695E-4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4.106916685245233</v>
      </c>
      <c r="I38" s="37">
        <f>(I37/I36)*100</f>
        <v>25.662661615464486</v>
      </c>
      <c r="J38" s="38" t="e">
        <f>(J37/J36)*100</f>
        <v>#DIV/0!</v>
      </c>
      <c r="K38" s="72">
        <f>(K37/K36)*100</f>
        <v>23.828441934861736</v>
      </c>
      <c r="L38" s="72">
        <f>(L37/L36)*100</f>
        <v>23.82844193486174</v>
      </c>
      <c r="M38" s="40"/>
      <c r="N38" s="37">
        <f t="shared" ref="N38:Y38" si="24">(N37/N36)*100</f>
        <v>19.78700662826261</v>
      </c>
      <c r="O38" s="37">
        <f t="shared" si="24"/>
        <v>20.383303575854164</v>
      </c>
      <c r="P38" s="37">
        <f t="shared" si="24"/>
        <v>14.242082146215351</v>
      </c>
      <c r="Q38" s="38" t="e">
        <f t="shared" si="24"/>
        <v>#DIV/0!</v>
      </c>
      <c r="R38" s="37">
        <f t="shared" si="24"/>
        <v>19.17062873614729</v>
      </c>
      <c r="S38" s="37">
        <f t="shared" si="24"/>
        <v>21.436076289001559</v>
      </c>
      <c r="T38" s="70" t="e">
        <f t="shared" si="24"/>
        <v>#DIV/0!</v>
      </c>
      <c r="U38" s="37">
        <f t="shared" si="24"/>
        <v>19.170628736147286</v>
      </c>
      <c r="V38" s="37">
        <f t="shared" si="24"/>
        <v>21.436076289001509</v>
      </c>
      <c r="W38" s="70" t="e">
        <f t="shared" si="24"/>
        <v>#DIV/0!</v>
      </c>
      <c r="X38" s="40">
        <f t="shared" si="24"/>
        <v>6.906680463943216</v>
      </c>
      <c r="Y38" s="37">
        <f t="shared" si="24"/>
        <v>19.615177587139527</v>
      </c>
      <c r="Z38" s="40"/>
      <c r="AA38" s="71">
        <f>(AA37/AA36)*100</f>
        <v>29.840189093855944</v>
      </c>
      <c r="AB38" s="71">
        <f>(AB37/AB36)*100</f>
        <v>29.840189093855944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VB218-1</v>
      </c>
      <c r="H41" s="83">
        <f>$B$5</f>
        <v>43.2</v>
      </c>
      <c r="I41" s="83">
        <f>$C$5</f>
        <v>0.6</v>
      </c>
      <c r="J41" s="84">
        <f>$D$5</f>
        <v>0</v>
      </c>
      <c r="K41" s="83">
        <f t="shared" ref="K41:K49" si="26">I41/H41</f>
        <v>1.3888888888888888E-2</v>
      </c>
      <c r="L41" s="85">
        <f t="shared" ref="L41:L50" si="27">K41/$H$17</f>
        <v>6.5743107492610472E-5</v>
      </c>
      <c r="M41" s="86">
        <f>$B$24</f>
        <v>173.3</v>
      </c>
      <c r="N41" s="86">
        <f>$C$24</f>
        <v>104.5</v>
      </c>
      <c r="O41" s="86">
        <f>$D$24</f>
        <v>687.5</v>
      </c>
      <c r="P41" s="87">
        <f>$E$24</f>
        <v>0</v>
      </c>
      <c r="Q41" s="86">
        <f t="shared" ref="Q41:Q50" si="28">M41/O41</f>
        <v>0.25207272727272728</v>
      </c>
      <c r="R41" s="86">
        <f t="shared" ref="R41:R50" si="29">N41/O41</f>
        <v>0.152</v>
      </c>
      <c r="S41" s="88">
        <f t="shared" ref="S41:S50" si="30">P41/O41</f>
        <v>0</v>
      </c>
      <c r="T41" s="89">
        <f t="shared" ref="T41:T50" si="31">(Q41*0.005*($H$18))/0.5335</f>
        <v>1.1974045156343189E-2</v>
      </c>
      <c r="U41" s="89">
        <f t="shared" ref="U41:U50" si="32">(R41*0.005*($H$18))/0.8217</f>
        <v>4.6879152975538522E-3</v>
      </c>
      <c r="V41" s="90">
        <f t="shared" ref="V41:V50" si="33">(S41*0.005*(100/20))/0.7126</f>
        <v>0</v>
      </c>
      <c r="W41" s="91">
        <f t="shared" ref="W41:W50" si="34">T41/U41</f>
        <v>2.5542366694618459</v>
      </c>
      <c r="X41" s="91">
        <f t="shared" ref="X41:X50" si="35">(T41+U41+V41)*10</f>
        <v>0.1666196045389704</v>
      </c>
      <c r="Y41" s="92">
        <f t="shared" ref="Y41:Y50" si="36">L41/X41</f>
        <v>3.9457006079518043E-4</v>
      </c>
      <c r="Z41" s="84">
        <f t="shared" ref="Z41:Z50" si="37">(Y41*900000)</f>
        <v>355.11305471566237</v>
      </c>
      <c r="AA41" s="93">
        <f t="shared" ref="AA41:AA50" si="38">(Z41*0.2125)+26.378</f>
        <v>101.83952412707825</v>
      </c>
      <c r="AB41" s="93">
        <f t="shared" ref="AB41:AB50" si="39">-0.000006*(AA41)^2 + 0.0266*(AA41) + 3.4677</f>
        <v>6.1144036097337029</v>
      </c>
      <c r="AC41" s="94">
        <f t="shared" ref="AC41:AC50" si="40">ABS(Y41-$C$42)</f>
        <v>2.7774238629162595E-5</v>
      </c>
      <c r="AD41" s="95">
        <f t="shared" ref="AD41:AD50" si="41">ABS(AB41-$D$42)</f>
        <v>0.13498774202394515</v>
      </c>
    </row>
    <row r="42" spans="1:30" x14ac:dyDescent="0.25">
      <c r="A42" s="141" t="s">
        <v>96</v>
      </c>
      <c r="B42" s="141"/>
      <c r="C42" s="96">
        <f>MEDIAN(Y41:Y50)</f>
        <v>3.6679582216601783E-4</v>
      </c>
      <c r="D42" s="97">
        <f>MEDIAN(AB41:AB50)</f>
        <v>5.9794158677097577</v>
      </c>
      <c r="G42" s="82" t="str">
        <f t="shared" si="25"/>
        <v>VB218-2</v>
      </c>
      <c r="H42" s="83">
        <f>$B$6</f>
        <v>42.6</v>
      </c>
      <c r="I42" s="83">
        <f>$C$6</f>
        <v>0.5</v>
      </c>
      <c r="J42" s="84">
        <f>$D$6</f>
        <v>0</v>
      </c>
      <c r="K42" s="83">
        <f t="shared" si="26"/>
        <v>1.1737089201877934E-2</v>
      </c>
      <c r="L42" s="85">
        <f t="shared" si="27"/>
        <v>5.5557555627558147E-5</v>
      </c>
      <c r="M42" s="86">
        <f>$B$25</f>
        <v>200</v>
      </c>
      <c r="N42" s="86">
        <f>$C$25</f>
        <v>120.2</v>
      </c>
      <c r="O42" s="86">
        <f>$D$25</f>
        <v>536.5</v>
      </c>
      <c r="P42" s="87">
        <f>$E$25</f>
        <v>0</v>
      </c>
      <c r="Q42" s="86">
        <f t="shared" si="28"/>
        <v>0.37278657968313139</v>
      </c>
      <c r="R42" s="86">
        <f t="shared" si="29"/>
        <v>0.22404473438956199</v>
      </c>
      <c r="S42" s="88">
        <f t="shared" si="30"/>
        <v>0</v>
      </c>
      <c r="T42" s="89">
        <f t="shared" si="31"/>
        <v>1.7708235980543125E-2</v>
      </c>
      <c r="U42" s="89">
        <f t="shared" si="32"/>
        <v>6.909886432113271E-3</v>
      </c>
      <c r="V42" s="90">
        <f t="shared" si="33"/>
        <v>0</v>
      </c>
      <c r="W42" s="91">
        <f t="shared" si="34"/>
        <v>2.5627390774825458</v>
      </c>
      <c r="X42" s="91">
        <f t="shared" si="35"/>
        <v>0.24618122412656396</v>
      </c>
      <c r="Y42" s="90">
        <f t="shared" si="36"/>
        <v>2.2567746920860022E-4</v>
      </c>
      <c r="Z42" s="84">
        <f t="shared" si="37"/>
        <v>203.1097222877402</v>
      </c>
      <c r="AA42" s="93">
        <f t="shared" si="38"/>
        <v>69.538815986144783</v>
      </c>
      <c r="AB42" s="93">
        <f t="shared" si="39"/>
        <v>5.2884186236589219</v>
      </c>
      <c r="AC42" s="94">
        <f t="shared" si="40"/>
        <v>1.4111835295741761E-4</v>
      </c>
      <c r="AD42" s="95">
        <f t="shared" si="41"/>
        <v>0.69099724405083585</v>
      </c>
    </row>
    <row r="43" spans="1:30" x14ac:dyDescent="0.25">
      <c r="A43" s="141" t="s">
        <v>97</v>
      </c>
      <c r="B43" s="141"/>
      <c r="C43" s="96">
        <f>MEDIAN(AC41:AC50)</f>
        <v>4.9953648989776485E-5</v>
      </c>
      <c r="D43" s="97">
        <f>MEDIAN(AD41:AD50)</f>
        <v>0.24275126007328041</v>
      </c>
      <c r="G43" s="82" t="str">
        <f t="shared" si="25"/>
        <v>VB218-3</v>
      </c>
      <c r="H43" s="83">
        <f>$B$7</f>
        <v>43.8</v>
      </c>
      <c r="I43" s="83">
        <f>$C$7</f>
        <v>0.73</v>
      </c>
      <c r="J43" s="84">
        <f>$D$7</f>
        <v>0</v>
      </c>
      <c r="K43" s="83">
        <f t="shared" si="26"/>
        <v>1.6666666666666666E-2</v>
      </c>
      <c r="L43" s="85">
        <f t="shared" si="27"/>
        <v>7.889172899113257E-5</v>
      </c>
      <c r="M43" s="86">
        <f>$B$26</f>
        <v>180.6</v>
      </c>
      <c r="N43" s="86">
        <f>$C$26</f>
        <v>135.9</v>
      </c>
      <c r="O43" s="86">
        <f>$D$26</f>
        <v>535.70000000000005</v>
      </c>
      <c r="P43" s="87">
        <f>$E$26</f>
        <v>0</v>
      </c>
      <c r="Q43" s="86">
        <f t="shared" si="28"/>
        <v>0.33712899010640279</v>
      </c>
      <c r="R43" s="86">
        <f t="shared" si="29"/>
        <v>0.25368676498039949</v>
      </c>
      <c r="S43" s="88">
        <f t="shared" si="30"/>
        <v>0</v>
      </c>
      <c r="T43" s="89">
        <f t="shared" si="31"/>
        <v>1.6014416929281187E-2</v>
      </c>
      <c r="U43" s="89">
        <f t="shared" si="32"/>
        <v>7.8240925417010759E-3</v>
      </c>
      <c r="V43" s="90">
        <f t="shared" si="33"/>
        <v>0</v>
      </c>
      <c r="W43" s="91">
        <f t="shared" si="34"/>
        <v>2.0468082201133333</v>
      </c>
      <c r="X43" s="91">
        <f t="shared" si="35"/>
        <v>0.23838509470982261</v>
      </c>
      <c r="Y43" s="90">
        <f t="shared" si="36"/>
        <v>3.3094237325183675E-4</v>
      </c>
      <c r="Z43" s="84">
        <f t="shared" si="37"/>
        <v>297.84813592665307</v>
      </c>
      <c r="AA43" s="93">
        <f t="shared" si="38"/>
        <v>89.670728884413776</v>
      </c>
      <c r="AB43" s="93">
        <f t="shared" si="39"/>
        <v>5.8046963506134333</v>
      </c>
      <c r="AC43" s="94">
        <f t="shared" si="40"/>
        <v>3.585344891418108E-5</v>
      </c>
      <c r="AD43" s="95">
        <f t="shared" si="41"/>
        <v>0.17471951709632449</v>
      </c>
    </row>
    <row r="44" spans="1:30" x14ac:dyDescent="0.25">
      <c r="A44" s="141" t="s">
        <v>98</v>
      </c>
      <c r="B44" s="141"/>
      <c r="C44" s="96">
        <f>C43*1.483</f>
        <v>7.408126145183853E-5</v>
      </c>
      <c r="D44" s="97">
        <f>D43*1.483</f>
        <v>0.36000011868867487</v>
      </c>
      <c r="G44" s="82" t="str">
        <f t="shared" si="25"/>
        <v>VB218-4</v>
      </c>
      <c r="H44" s="83">
        <f>$B$8</f>
        <v>42.8</v>
      </c>
      <c r="I44" s="83">
        <f>$C$8</f>
        <v>0.75</v>
      </c>
      <c r="J44" s="84">
        <f>$D$8</f>
        <v>0</v>
      </c>
      <c r="K44" s="83">
        <f t="shared" si="26"/>
        <v>1.752336448598131E-2</v>
      </c>
      <c r="L44" s="85">
        <f t="shared" si="27"/>
        <v>8.294691132245248E-5</v>
      </c>
      <c r="M44" s="86">
        <f>$B$27</f>
        <v>148.6</v>
      </c>
      <c r="N44" s="86">
        <f>$C$27</f>
        <v>101.9</v>
      </c>
      <c r="O44" s="86">
        <f>$D$27</f>
        <v>529.9</v>
      </c>
      <c r="P44" s="87">
        <f>$E$27</f>
        <v>0</v>
      </c>
      <c r="Q44" s="86">
        <f t="shared" si="28"/>
        <v>0.28043026986223818</v>
      </c>
      <c r="R44" s="86">
        <f t="shared" si="29"/>
        <v>0.19230043404415931</v>
      </c>
      <c r="S44" s="88">
        <f t="shared" si="30"/>
        <v>0</v>
      </c>
      <c r="T44" s="89">
        <f t="shared" si="31"/>
        <v>1.3321094871572205E-2</v>
      </c>
      <c r="U44" s="89">
        <f t="shared" si="32"/>
        <v>5.9308430689596053E-3</v>
      </c>
      <c r="V44" s="90">
        <f t="shared" si="33"/>
        <v>0</v>
      </c>
      <c r="W44" s="91">
        <f t="shared" si="34"/>
        <v>2.2460710419554242</v>
      </c>
      <c r="X44" s="91">
        <f t="shared" si="35"/>
        <v>0.1925193794053181</v>
      </c>
      <c r="Y44" s="90">
        <f t="shared" si="36"/>
        <v>4.3084967123138972E-4</v>
      </c>
      <c r="Z44" s="84">
        <f t="shared" si="37"/>
        <v>387.76470410825073</v>
      </c>
      <c r="AA44" s="93">
        <f t="shared" si="38"/>
        <v>108.77799962300328</v>
      </c>
      <c r="AB44" s="93">
        <f t="shared" si="39"/>
        <v>6.2901988707599941</v>
      </c>
      <c r="AC44" s="94">
        <f t="shared" si="40"/>
        <v>6.4053849065371889E-5</v>
      </c>
      <c r="AD44" s="95">
        <f t="shared" si="41"/>
        <v>0.31078300305023632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VB218-5</v>
      </c>
      <c r="H45" s="83">
        <f>$B$9</f>
        <v>45.3</v>
      </c>
      <c r="I45" s="83">
        <f>$C$9</f>
        <v>1.08</v>
      </c>
      <c r="J45" s="84">
        <f>$D$9</f>
        <v>0</v>
      </c>
      <c r="K45" s="83">
        <f t="shared" si="26"/>
        <v>2.3841059602649008E-2</v>
      </c>
      <c r="L45" s="85">
        <f t="shared" si="27"/>
        <v>1.1285174478201747E-4</v>
      </c>
      <c r="M45" s="86">
        <f>$B$28</f>
        <v>191.9</v>
      </c>
      <c r="N45" s="86">
        <f>$C$28</f>
        <v>134.9</v>
      </c>
      <c r="O45" s="86">
        <f>$D$28</f>
        <v>472.7</v>
      </c>
      <c r="P45" s="87">
        <f>$E$28</f>
        <v>0</v>
      </c>
      <c r="Q45" s="86">
        <f t="shared" si="28"/>
        <v>0.40596572879204573</v>
      </c>
      <c r="R45" s="86">
        <f t="shared" si="29"/>
        <v>0.2853818489528242</v>
      </c>
      <c r="S45" s="88">
        <f t="shared" si="30"/>
        <v>0</v>
      </c>
      <c r="T45" s="89">
        <f t="shared" si="31"/>
        <v>1.9284323302553742E-2</v>
      </c>
      <c r="U45" s="89">
        <f t="shared" si="32"/>
        <v>8.8016179957246532E-3</v>
      </c>
      <c r="V45" s="90">
        <f t="shared" si="33"/>
        <v>0</v>
      </c>
      <c r="W45" s="91">
        <f t="shared" si="34"/>
        <v>2.1909975315812407</v>
      </c>
      <c r="X45" s="91">
        <f t="shared" si="35"/>
        <v>0.28085941298278394</v>
      </c>
      <c r="Y45" s="90">
        <f t="shared" si="36"/>
        <v>4.0180866143494726E-4</v>
      </c>
      <c r="Z45" s="84">
        <f t="shared" si="37"/>
        <v>361.62779529145251</v>
      </c>
      <c r="AA45" s="93">
        <f t="shared" si="38"/>
        <v>103.22390649943365</v>
      </c>
      <c r="AB45" s="93">
        <f t="shared" si="39"/>
        <v>6.1495248636469118</v>
      </c>
      <c r="AC45" s="94">
        <f t="shared" si="40"/>
        <v>3.5012839268929428E-5</v>
      </c>
      <c r="AD45" s="95">
        <f t="shared" si="41"/>
        <v>0.17010899593715401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4.591519783470492E-5</v>
      </c>
      <c r="D46" s="97">
        <f>_xlfn.CONFIDENCE.NORM(0.05,D44,D45)</f>
        <v>0.22312628519229319</v>
      </c>
      <c r="G46" s="82" t="str">
        <f t="shared" si="25"/>
        <v>VB218-6</v>
      </c>
      <c r="H46" s="83">
        <f>$B$10</f>
        <v>44.2</v>
      </c>
      <c r="I46" s="83">
        <f>$C$10</f>
        <v>0.6</v>
      </c>
      <c r="J46" s="84">
        <f>$D$10</f>
        <v>0</v>
      </c>
      <c r="K46" s="83">
        <f t="shared" si="26"/>
        <v>1.3574660633484162E-2</v>
      </c>
      <c r="L46" s="85">
        <f t="shared" si="27"/>
        <v>6.425570687060571E-5</v>
      </c>
      <c r="M46" s="86">
        <f>$B$29</f>
        <v>152.30000000000001</v>
      </c>
      <c r="N46" s="86">
        <f>$C$29</f>
        <v>100</v>
      </c>
      <c r="O46" s="86">
        <f>$D$29</f>
        <v>473.6</v>
      </c>
      <c r="P46" s="87">
        <f>$E$29</f>
        <v>0</v>
      </c>
      <c r="Q46" s="86">
        <f t="shared" si="28"/>
        <v>0.32157939189189189</v>
      </c>
      <c r="R46" s="86">
        <f t="shared" si="29"/>
        <v>0.21114864864864863</v>
      </c>
      <c r="S46" s="88">
        <f t="shared" si="30"/>
        <v>0</v>
      </c>
      <c r="T46" s="89">
        <f t="shared" si="31"/>
        <v>1.5275774581106414E-2</v>
      </c>
      <c r="U46" s="89">
        <f t="shared" si="32"/>
        <v>6.5121511845909431E-3</v>
      </c>
      <c r="V46" s="90">
        <f t="shared" si="33"/>
        <v>0</v>
      </c>
      <c r="W46" s="91">
        <f t="shared" si="34"/>
        <v>2.3457340206185573</v>
      </c>
      <c r="X46" s="91">
        <f t="shared" si="35"/>
        <v>0.21787925765697355</v>
      </c>
      <c r="Y46" s="90">
        <f t="shared" si="36"/>
        <v>2.9491429134465436E-4</v>
      </c>
      <c r="Z46" s="84">
        <f t="shared" si="37"/>
        <v>265.42286221018895</v>
      </c>
      <c r="AA46" s="93">
        <f t="shared" si="38"/>
        <v>82.780358219665146</v>
      </c>
      <c r="AB46" s="93">
        <f t="shared" si="39"/>
        <v>5.628542002401236</v>
      </c>
      <c r="AC46" s="94">
        <f t="shared" si="40"/>
        <v>7.1881530821363466E-5</v>
      </c>
      <c r="AD46" s="95">
        <f t="shared" si="41"/>
        <v>0.35087386530852172</v>
      </c>
    </row>
    <row r="47" spans="1:30" x14ac:dyDescent="0.25">
      <c r="G47" s="82" t="str">
        <f t="shared" si="25"/>
        <v>VB218-7</v>
      </c>
      <c r="H47" s="83">
        <f>$B$11</f>
        <v>44</v>
      </c>
      <c r="I47" s="83">
        <f>$C$11</f>
        <v>0.56999999999999995</v>
      </c>
      <c r="J47" s="84">
        <f>$D$11</f>
        <v>0</v>
      </c>
      <c r="K47" s="83">
        <f t="shared" si="26"/>
        <v>1.2954545454545453E-2</v>
      </c>
      <c r="L47" s="85">
        <f t="shared" si="27"/>
        <v>6.1320389352198488E-5</v>
      </c>
      <c r="M47" s="86">
        <f>$B$30</f>
        <v>158.19999999999999</v>
      </c>
      <c r="N47" s="86">
        <f>$C$30</f>
        <v>103.5</v>
      </c>
      <c r="O47" s="86">
        <f>$D$30</f>
        <v>503.9</v>
      </c>
      <c r="P47" s="87">
        <f>$E$30</f>
        <v>0</v>
      </c>
      <c r="Q47" s="86">
        <f t="shared" si="28"/>
        <v>0.31395118078983925</v>
      </c>
      <c r="R47" s="86">
        <f t="shared" si="29"/>
        <v>0.20539789640801748</v>
      </c>
      <c r="S47" s="88">
        <f t="shared" si="30"/>
        <v>0</v>
      </c>
      <c r="T47" s="89">
        <f t="shared" si="31"/>
        <v>1.4913416680724465E-2</v>
      </c>
      <c r="U47" s="89">
        <f t="shared" si="32"/>
        <v>6.3347890832666214E-3</v>
      </c>
      <c r="V47" s="90">
        <f t="shared" si="33"/>
        <v>0</v>
      </c>
      <c r="W47" s="91">
        <f t="shared" si="34"/>
        <v>2.3542088749439714</v>
      </c>
      <c r="X47" s="91">
        <f t="shared" si="35"/>
        <v>0.21248205763991085</v>
      </c>
      <c r="Y47" s="90">
        <f t="shared" si="36"/>
        <v>2.885909051959434E-4</v>
      </c>
      <c r="Z47" s="84">
        <f t="shared" si="37"/>
        <v>259.73181467634907</v>
      </c>
      <c r="AA47" s="93">
        <f t="shared" si="38"/>
        <v>81.571010618724173</v>
      </c>
      <c r="AB47" s="93">
        <f t="shared" si="39"/>
        <v>5.5975659038179026</v>
      </c>
      <c r="AC47" s="94">
        <f t="shared" si="40"/>
        <v>7.8204916970074428E-5</v>
      </c>
      <c r="AD47" s="95">
        <f t="shared" si="41"/>
        <v>0.3818499638918551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VB218-8</v>
      </c>
      <c r="H48" s="83">
        <f>$B$12</f>
        <v>46.5</v>
      </c>
      <c r="I48" s="83">
        <f>$C$12</f>
        <v>0.92</v>
      </c>
      <c r="J48" s="84">
        <f>$D$12</f>
        <v>0</v>
      </c>
      <c r="K48" s="83">
        <f t="shared" si="26"/>
        <v>1.9784946236559142E-2</v>
      </c>
      <c r="L48" s="85">
        <f t="shared" si="27"/>
        <v>9.3652116995925132E-5</v>
      </c>
      <c r="M48" s="86">
        <f>$B$31</f>
        <v>174.2</v>
      </c>
      <c r="N48" s="86">
        <f>$C$31</f>
        <v>118.7</v>
      </c>
      <c r="O48" s="86">
        <f>$D$31</f>
        <v>456.8</v>
      </c>
      <c r="P48" s="87">
        <f>$E$31</f>
        <v>0</v>
      </c>
      <c r="Q48" s="86">
        <f t="shared" si="28"/>
        <v>0.38134851138353759</v>
      </c>
      <c r="R48" s="86">
        <f t="shared" si="29"/>
        <v>0.25985113835376533</v>
      </c>
      <c r="S48" s="88">
        <f t="shared" si="30"/>
        <v>0</v>
      </c>
      <c r="T48" s="89">
        <f t="shared" si="31"/>
        <v>1.8114947797070857E-2</v>
      </c>
      <c r="U48" s="89">
        <f t="shared" si="32"/>
        <v>8.0142113590486782E-3</v>
      </c>
      <c r="V48" s="90">
        <f t="shared" si="33"/>
        <v>0</v>
      </c>
      <c r="W48" s="91">
        <f t="shared" si="34"/>
        <v>2.2603531383805655</v>
      </c>
      <c r="X48" s="91">
        <f t="shared" si="35"/>
        <v>0.2612915915611953</v>
      </c>
      <c r="Y48" s="90">
        <f t="shared" si="36"/>
        <v>3.584199416305806E-4</v>
      </c>
      <c r="Z48" s="84">
        <f t="shared" si="37"/>
        <v>322.57794746752256</v>
      </c>
      <c r="AA48" s="93">
        <f t="shared" si="38"/>
        <v>94.925813836848548</v>
      </c>
      <c r="AB48" s="93">
        <f t="shared" si="39"/>
        <v>5.9386611872646426</v>
      </c>
      <c r="AC48" s="94">
        <f t="shared" si="40"/>
        <v>8.375880535437235E-6</v>
      </c>
      <c r="AD48" s="95">
        <f t="shared" si="41"/>
        <v>4.0754680445115099E-2</v>
      </c>
    </row>
    <row r="49" spans="1:30" x14ac:dyDescent="0.25">
      <c r="A49" s="141" t="s">
        <v>85</v>
      </c>
      <c r="B49" s="141"/>
      <c r="C49" s="96">
        <f>AVERAGE(Y41:Y50)</f>
        <v>3.5866157828986014E-4</v>
      </c>
      <c r="D49" s="97">
        <f>AVERAGE(AB41:AB50)</f>
        <v>5.9386923763980208</v>
      </c>
      <c r="G49" s="82" t="str">
        <f t="shared" si="25"/>
        <v>VB218-9</v>
      </c>
      <c r="H49" s="83">
        <f>$B$13</f>
        <v>47.2</v>
      </c>
      <c r="I49" s="83">
        <f>$C$13</f>
        <v>0.7</v>
      </c>
      <c r="J49" s="84">
        <f>$D$13</f>
        <v>0</v>
      </c>
      <c r="K49" s="83">
        <f t="shared" si="26"/>
        <v>1.483050847457627E-2</v>
      </c>
      <c r="L49" s="85">
        <f t="shared" si="27"/>
        <v>7.0200267322617966E-5</v>
      </c>
      <c r="M49" s="86">
        <f>$B$32</f>
        <v>117.6</v>
      </c>
      <c r="N49" s="86">
        <f>$C$32</f>
        <v>82.3</v>
      </c>
      <c r="O49" s="86">
        <f>$D$32</f>
        <v>434.2</v>
      </c>
      <c r="P49" s="87">
        <f>$E$32</f>
        <v>0</v>
      </c>
      <c r="Q49" s="86">
        <f t="shared" si="28"/>
        <v>0.27084292952556427</v>
      </c>
      <c r="R49" s="86">
        <f t="shared" si="29"/>
        <v>0.18954398894518654</v>
      </c>
      <c r="S49" s="88">
        <f t="shared" si="30"/>
        <v>0</v>
      </c>
      <c r="T49" s="89">
        <f t="shared" si="31"/>
        <v>1.2865673742271067E-2</v>
      </c>
      <c r="U49" s="89">
        <f t="shared" si="32"/>
        <v>5.8458300351020938E-3</v>
      </c>
      <c r="V49" s="90">
        <f t="shared" si="33"/>
        <v>0</v>
      </c>
      <c r="W49" s="91">
        <f t="shared" si="34"/>
        <v>2.2008292517944161</v>
      </c>
      <c r="X49" s="91">
        <f t="shared" si="35"/>
        <v>0.18711503777373159</v>
      </c>
      <c r="Y49" s="90">
        <f t="shared" si="36"/>
        <v>3.7517170270145507E-4</v>
      </c>
      <c r="Z49" s="84">
        <f t="shared" si="37"/>
        <v>337.65453243130958</v>
      </c>
      <c r="AA49" s="93">
        <f t="shared" si="38"/>
        <v>98.129588141653286</v>
      </c>
      <c r="AB49" s="93">
        <f t="shared" si="39"/>
        <v>6.0201705481548737</v>
      </c>
      <c r="AC49" s="94">
        <f t="shared" si="40"/>
        <v>8.375880535437235E-6</v>
      </c>
      <c r="AD49" s="95">
        <f t="shared" si="41"/>
        <v>4.0754680445115987E-2</v>
      </c>
    </row>
    <row r="50" spans="1:30" x14ac:dyDescent="0.25">
      <c r="A50" s="141" t="s">
        <v>86</v>
      </c>
      <c r="B50" s="141"/>
      <c r="C50" s="96">
        <f>STDEV(Y41:Y50)</f>
        <v>7.615256267925284E-5</v>
      </c>
      <c r="D50" s="97">
        <f>STDEV(AB41:AB50)</f>
        <v>0.37094602701106583</v>
      </c>
      <c r="G50" s="82" t="str">
        <f t="shared" si="25"/>
        <v>VB218-10</v>
      </c>
      <c r="H50" s="83">
        <f>$B$14</f>
        <v>41.3</v>
      </c>
      <c r="I50" s="100">
        <f>$C$14</f>
        <v>0.63</v>
      </c>
      <c r="J50" s="84">
        <f>$D$14</f>
        <v>0</v>
      </c>
      <c r="K50" s="83">
        <f>I50/H50</f>
        <v>1.5254237288135594E-2</v>
      </c>
      <c r="L50" s="85">
        <f t="shared" si="27"/>
        <v>7.2205989246121343E-5</v>
      </c>
      <c r="M50" s="86">
        <f>$B$33</f>
        <v>100.2</v>
      </c>
      <c r="N50" s="86">
        <f>$C$33</f>
        <v>66.5</v>
      </c>
      <c r="O50" s="86">
        <f>$D$33</f>
        <v>458.1</v>
      </c>
      <c r="P50" s="87">
        <f>$E$33</f>
        <v>0</v>
      </c>
      <c r="Q50" s="86">
        <f t="shared" si="28"/>
        <v>0.21872953503601833</v>
      </c>
      <c r="R50" s="86">
        <f t="shared" si="29"/>
        <v>0.14516481117659899</v>
      </c>
      <c r="S50" s="88">
        <f t="shared" si="30"/>
        <v>0</v>
      </c>
      <c r="T50" s="89">
        <f t="shared" si="31"/>
        <v>1.0390165401406363E-2</v>
      </c>
      <c r="U50" s="89">
        <f t="shared" si="32"/>
        <v>4.477107493297992E-3</v>
      </c>
      <c r="V50" s="90">
        <f t="shared" si="33"/>
        <v>0</v>
      </c>
      <c r="W50" s="91">
        <f t="shared" si="34"/>
        <v>2.3207317262227734</v>
      </c>
      <c r="X50" s="91">
        <f t="shared" si="35"/>
        <v>0.14867272894704356</v>
      </c>
      <c r="Y50" s="90">
        <f t="shared" si="36"/>
        <v>4.8567070610401413E-4</v>
      </c>
      <c r="Z50" s="84">
        <f t="shared" si="37"/>
        <v>437.10363549361273</v>
      </c>
      <c r="AA50" s="93">
        <f t="shared" si="38"/>
        <v>119.2625225423927</v>
      </c>
      <c r="AB50" s="93">
        <f t="shared" si="39"/>
        <v>6.5547418039285965</v>
      </c>
      <c r="AC50" s="94">
        <f t="shared" si="40"/>
        <v>1.188748839379963E-4</v>
      </c>
      <c r="AD50" s="95">
        <f t="shared" si="41"/>
        <v>0.57532593621883876</v>
      </c>
    </row>
    <row r="51" spans="1:30" ht="15.75" thickBot="1" x14ac:dyDescent="0.3">
      <c r="A51" s="141" t="s">
        <v>87</v>
      </c>
      <c r="B51" s="141"/>
      <c r="C51" s="101">
        <f>(C50/C49)*100</f>
        <v>21.232428363907019</v>
      </c>
      <c r="D51" s="97">
        <f>(D50/D49)*100</f>
        <v>6.2462576523631066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4.7198980045862645E-5</v>
      </c>
      <c r="D53" s="97">
        <f>_xlfn.CONFIDENCE.NORM(0.05,D50,D52)</f>
        <v>0.22991050479457226</v>
      </c>
      <c r="G53" s="109" t="s">
        <v>85</v>
      </c>
      <c r="H53" s="83">
        <f>AVERAGE(H41:H50)</f>
        <v>44.09</v>
      </c>
      <c r="I53" s="83">
        <f>AVERAGE(I41:I49)</f>
        <v>0.71666666666666667</v>
      </c>
      <c r="J53" s="84">
        <f>AVERAGE(J41:J45)</f>
        <v>0</v>
      </c>
      <c r="K53" s="112">
        <f t="shared" ref="K53:AD53" si="42">AVERAGE(K41:K50)</f>
        <v>1.6005596693336441E-2</v>
      </c>
      <c r="L53" s="113">
        <f t="shared" si="42"/>
        <v>7.5762551800323991E-5</v>
      </c>
      <c r="M53" s="83">
        <f t="shared" si="42"/>
        <v>159.69</v>
      </c>
      <c r="N53" s="83">
        <f t="shared" si="42"/>
        <v>106.84</v>
      </c>
      <c r="O53" s="83">
        <f t="shared" si="42"/>
        <v>508.89</v>
      </c>
      <c r="P53" s="84">
        <f t="shared" si="42"/>
        <v>0</v>
      </c>
      <c r="Q53" s="83">
        <f t="shared" si="42"/>
        <v>0.31548358443433966</v>
      </c>
      <c r="R53" s="83">
        <f t="shared" si="42"/>
        <v>0.2118520265899162</v>
      </c>
      <c r="S53" s="114">
        <f t="shared" si="42"/>
        <v>0</v>
      </c>
      <c r="T53" s="83">
        <f t="shared" si="42"/>
        <v>1.498620944428726E-2</v>
      </c>
      <c r="U53" s="83">
        <f t="shared" si="42"/>
        <v>6.5338444491358783E-3</v>
      </c>
      <c r="V53" s="114">
        <f t="shared" si="42"/>
        <v>0</v>
      </c>
      <c r="W53" s="93">
        <f t="shared" si="42"/>
        <v>2.3082709552554674</v>
      </c>
      <c r="X53" s="93">
        <f t="shared" si="42"/>
        <v>0.21520053893423138</v>
      </c>
      <c r="Y53" s="113">
        <f t="shared" si="42"/>
        <v>3.5866157828986014E-4</v>
      </c>
      <c r="Z53" s="93">
        <f t="shared" si="42"/>
        <v>322.7954204608742</v>
      </c>
      <c r="AA53" s="93">
        <f t="shared" si="42"/>
        <v>94.972026847935751</v>
      </c>
      <c r="AB53" s="93">
        <f t="shared" si="42"/>
        <v>5.9386923763980208</v>
      </c>
      <c r="AC53" s="115">
        <f t="shared" si="42"/>
        <v>5.8952582163537132E-5</v>
      </c>
      <c r="AD53" s="115">
        <f t="shared" si="42"/>
        <v>0.28711556284679424</v>
      </c>
    </row>
    <row r="54" spans="1:30" x14ac:dyDescent="0.25">
      <c r="G54" s="109" t="s">
        <v>86</v>
      </c>
      <c r="H54" s="83">
        <f>STDEV(H41:H50)</f>
        <v>1.8107395665246233</v>
      </c>
      <c r="I54" s="83">
        <f>STDEV(I41:I49)</f>
        <v>0.18391574157749549</v>
      </c>
      <c r="J54" s="84">
        <f>STDEV(J41:J45)</f>
        <v>0</v>
      </c>
      <c r="K54" s="93">
        <f t="shared" ref="K54:AD54" si="43">STDEV(K41:K50)</f>
        <v>3.6252653505274919E-3</v>
      </c>
      <c r="L54" s="110">
        <f t="shared" si="43"/>
        <v>1.7160207093285488E-5</v>
      </c>
      <c r="M54" s="83">
        <f t="shared" si="43"/>
        <v>31.59787088467256</v>
      </c>
      <c r="N54" s="83">
        <f t="shared" si="43"/>
        <v>21.777521540442589</v>
      </c>
      <c r="O54" s="83">
        <f t="shared" si="43"/>
        <v>72.476531833875299</v>
      </c>
      <c r="P54" s="84">
        <f t="shared" si="43"/>
        <v>0</v>
      </c>
      <c r="Q54" s="83">
        <f t="shared" si="43"/>
        <v>6.0480186695397016E-2</v>
      </c>
      <c r="R54" s="83">
        <f t="shared" si="43"/>
        <v>4.5412762039610303E-2</v>
      </c>
      <c r="S54" s="114">
        <f t="shared" si="43"/>
        <v>0</v>
      </c>
      <c r="T54" s="83">
        <f t="shared" si="43"/>
        <v>2.8729505741857519E-3</v>
      </c>
      <c r="U54" s="83">
        <f t="shared" si="43"/>
        <v>1.4005998807214571E-3</v>
      </c>
      <c r="V54" s="114">
        <f t="shared" si="43"/>
        <v>0</v>
      </c>
      <c r="W54" s="93">
        <f t="shared" si="43"/>
        <v>0.15942489912150482</v>
      </c>
      <c r="X54" s="93">
        <f t="shared" si="43"/>
        <v>4.2211967880430822E-2</v>
      </c>
      <c r="Y54" s="114">
        <f t="shared" si="43"/>
        <v>7.615256267925284E-5</v>
      </c>
      <c r="Z54" s="93">
        <f t="shared" si="43"/>
        <v>68.537306411327407</v>
      </c>
      <c r="AA54" s="93">
        <f t="shared" si="43"/>
        <v>14.564177612407198</v>
      </c>
      <c r="AB54" s="93">
        <f t="shared" si="43"/>
        <v>0.37094602701106583</v>
      </c>
      <c r="AC54" s="116">
        <f t="shared" si="43"/>
        <v>4.4846039117109587E-5</v>
      </c>
      <c r="AD54" s="116">
        <f t="shared" si="43"/>
        <v>0.21874367489408078</v>
      </c>
    </row>
    <row r="55" spans="1:30" x14ac:dyDescent="0.25">
      <c r="G55" s="109" t="s">
        <v>87</v>
      </c>
      <c r="H55" s="83">
        <f t="shared" ref="H55:AD55" si="44">(H54/H53)*100</f>
        <v>4.106916685245233</v>
      </c>
      <c r="I55" s="83">
        <f t="shared" si="44"/>
        <v>25.662661615464486</v>
      </c>
      <c r="J55" s="84" t="e">
        <f t="shared" si="44"/>
        <v>#DIV/0!</v>
      </c>
      <c r="K55" s="117">
        <f t="shared" si="44"/>
        <v>22.649985626820069</v>
      </c>
      <c r="L55" s="93">
        <f t="shared" si="44"/>
        <v>22.649985626820062</v>
      </c>
      <c r="M55" s="83">
        <f t="shared" si="44"/>
        <v>19.78700662826261</v>
      </c>
      <c r="N55" s="83">
        <f t="shared" si="44"/>
        <v>20.383303575854164</v>
      </c>
      <c r="O55" s="83">
        <f t="shared" si="44"/>
        <v>14.242082146215351</v>
      </c>
      <c r="P55" s="84" t="e">
        <f t="shared" si="44"/>
        <v>#DIV/0!</v>
      </c>
      <c r="Q55" s="83">
        <f t="shared" si="44"/>
        <v>19.17062873614729</v>
      </c>
      <c r="R55" s="83">
        <f t="shared" si="44"/>
        <v>21.436076289001559</v>
      </c>
      <c r="S55" s="114" t="e">
        <f t="shared" si="44"/>
        <v>#DIV/0!</v>
      </c>
      <c r="T55" s="83">
        <f t="shared" si="44"/>
        <v>19.170628736147286</v>
      </c>
      <c r="U55" s="83">
        <f t="shared" si="44"/>
        <v>21.436076289001509</v>
      </c>
      <c r="V55" s="114" t="e">
        <f t="shared" si="44"/>
        <v>#DIV/0!</v>
      </c>
      <c r="W55" s="93">
        <f t="shared" si="44"/>
        <v>6.906680463943216</v>
      </c>
      <c r="X55" s="93">
        <f t="shared" si="44"/>
        <v>19.615177587139527</v>
      </c>
      <c r="Y55" s="114">
        <f t="shared" si="44"/>
        <v>21.232428363907019</v>
      </c>
      <c r="Z55" s="93">
        <f t="shared" si="44"/>
        <v>21.232428363906966</v>
      </c>
      <c r="AA55" s="93">
        <f t="shared" si="44"/>
        <v>15.335228799240641</v>
      </c>
      <c r="AB55" s="93">
        <f t="shared" si="44"/>
        <v>6.2462576523631066</v>
      </c>
      <c r="AC55" s="118">
        <f t="shared" si="44"/>
        <v>76.07137375714035</v>
      </c>
      <c r="AD55" s="118">
        <f t="shared" si="44"/>
        <v>76.186631168719714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43" zoomScaleNormal="100" workbookViewId="0">
      <selection activeCell="C50" sqref="C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125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126</v>
      </c>
      <c r="B5" s="10">
        <v>59.8</v>
      </c>
      <c r="C5" s="119">
        <v>1.2</v>
      </c>
      <c r="D5" s="10">
        <v>0</v>
      </c>
      <c r="E5" s="10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127</v>
      </c>
      <c r="B6" s="10">
        <v>63</v>
      </c>
      <c r="C6" s="119">
        <v>1.1000000000000001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128</v>
      </c>
      <c r="B7" s="10">
        <v>62.8</v>
      </c>
      <c r="C7" s="119">
        <v>1.1000000000000001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129</v>
      </c>
      <c r="B8" s="10">
        <v>63</v>
      </c>
      <c r="C8" s="119">
        <v>1.2</v>
      </c>
      <c r="D8" s="10">
        <v>0</v>
      </c>
      <c r="E8" s="10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130</v>
      </c>
      <c r="B9" s="10">
        <v>61.3</v>
      </c>
      <c r="C9" s="119">
        <v>1.5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131</v>
      </c>
      <c r="B10" s="10">
        <v>61.5</v>
      </c>
      <c r="C10" s="119">
        <v>1.2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132</v>
      </c>
      <c r="B11" s="10">
        <v>63.6</v>
      </c>
      <c r="C11" s="119">
        <v>1.5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133</v>
      </c>
      <c r="B12" s="10">
        <v>63</v>
      </c>
      <c r="C12" s="119">
        <v>1.4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134</v>
      </c>
      <c r="B13" s="10">
        <v>61.7</v>
      </c>
      <c r="C13" s="119">
        <v>1.5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135</v>
      </c>
      <c r="B14" s="10">
        <v>63.3</v>
      </c>
      <c r="C14" s="119">
        <v>1.7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54.2</v>
      </c>
      <c r="C16" s="10">
        <v>0</v>
      </c>
      <c r="D16" s="10">
        <v>36.299999999999997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5.202E-3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54.2</v>
      </c>
      <c r="R16" s="25">
        <f t="shared" si="2"/>
        <v>0</v>
      </c>
      <c r="S16" s="25">
        <f t="shared" si="2"/>
        <v>36.299999999999997</v>
      </c>
      <c r="T16" s="26">
        <f t="shared" ref="T16:T20" si="3">R16/Q16</f>
        <v>0</v>
      </c>
      <c r="U16" s="21">
        <f t="shared" ref="U16:U21" si="4">S16/Q16</f>
        <v>0.66974169741697409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65.900000000000006</v>
      </c>
      <c r="C17" s="10">
        <v>38.299999999999997</v>
      </c>
      <c r="D17" s="10">
        <v>134</v>
      </c>
      <c r="E17" s="10"/>
      <c r="G17" s="27" t="s">
        <v>39</v>
      </c>
      <c r="H17" s="2">
        <v>212.82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5.202E-3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65.900000000000006</v>
      </c>
      <c r="R17" s="25">
        <f t="shared" si="2"/>
        <v>38.299999999999997</v>
      </c>
      <c r="S17" s="25">
        <f t="shared" si="2"/>
        <v>134</v>
      </c>
      <c r="T17" s="26">
        <f t="shared" si="3"/>
        <v>0.5811836115326251</v>
      </c>
      <c r="U17" s="21">
        <f t="shared" si="4"/>
        <v>2.0333839150227617</v>
      </c>
      <c r="V17" s="3"/>
      <c r="W17" s="3"/>
      <c r="X17" s="14"/>
    </row>
    <row r="18" spans="1:35" x14ac:dyDescent="0.25">
      <c r="A18" s="10" t="s">
        <v>40</v>
      </c>
      <c r="B18" s="10">
        <v>61.6</v>
      </c>
      <c r="C18" s="10">
        <v>77.400000000000006</v>
      </c>
      <c r="D18" s="10">
        <v>31.8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5.202E-3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61.6</v>
      </c>
      <c r="R18" s="25">
        <f t="shared" si="2"/>
        <v>77.400000000000006</v>
      </c>
      <c r="S18" s="25">
        <f t="shared" si="2"/>
        <v>31.8</v>
      </c>
      <c r="T18" s="26">
        <f t="shared" si="3"/>
        <v>1.2564935064935066</v>
      </c>
      <c r="U18" s="21">
        <f t="shared" si="4"/>
        <v>0.51623376623376627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60.5</v>
      </c>
      <c r="C19" s="10">
        <v>115.3</v>
      </c>
      <c r="D19" s="10">
        <v>26.3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5.202E-3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60.5</v>
      </c>
      <c r="R19" s="25">
        <f t="shared" si="2"/>
        <v>115.3</v>
      </c>
      <c r="S19" s="25">
        <f t="shared" si="2"/>
        <v>26.3</v>
      </c>
      <c r="T19" s="26">
        <f t="shared" si="3"/>
        <v>1.9057851239669421</v>
      </c>
      <c r="U19" s="21">
        <f t="shared" si="4"/>
        <v>0.43471074380165292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60.6</v>
      </c>
      <c r="C20" s="10">
        <v>156.69999999999999</v>
      </c>
      <c r="D20" s="10">
        <v>7.9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5.202E-3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60.6</v>
      </c>
      <c r="R20" s="25">
        <f t="shared" si="2"/>
        <v>156.69999999999999</v>
      </c>
      <c r="S20" s="25">
        <f t="shared" si="2"/>
        <v>7.9</v>
      </c>
      <c r="T20" s="26">
        <f t="shared" si="3"/>
        <v>2.5858085808580857</v>
      </c>
      <c r="U20" s="21">
        <f t="shared" si="4"/>
        <v>0.13036303630363036</v>
      </c>
      <c r="V20" s="3"/>
      <c r="W20" s="3"/>
    </row>
    <row r="21" spans="1:35" x14ac:dyDescent="0.25">
      <c r="A21" s="10" t="s">
        <v>44</v>
      </c>
      <c r="B21" s="10">
        <v>60.4</v>
      </c>
      <c r="C21" s="10">
        <v>267.8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5.202E-3</v>
      </c>
      <c r="O21" s="24">
        <f>$H$8*(L21/1000)</f>
        <v>1.500105E-2</v>
      </c>
      <c r="P21" s="23">
        <f t="shared" si="1"/>
        <v>0</v>
      </c>
      <c r="Q21" s="25">
        <f t="shared" si="2"/>
        <v>60.4</v>
      </c>
      <c r="R21" s="25">
        <f t="shared" si="2"/>
        <v>267.8</v>
      </c>
      <c r="S21" s="25">
        <f t="shared" si="2"/>
        <v>0</v>
      </c>
      <c r="T21" s="26"/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VB218-1</v>
      </c>
      <c r="B24" s="10">
        <v>308.8</v>
      </c>
      <c r="C24" s="10">
        <v>232.9</v>
      </c>
      <c r="D24" s="10">
        <v>781.2</v>
      </c>
      <c r="E24" s="10">
        <v>0</v>
      </c>
      <c r="G24" s="36" t="str">
        <f t="shared" ref="G24:G33" si="6">A5</f>
        <v>VB218-1</v>
      </c>
      <c r="H24" s="37">
        <f>$B$5</f>
        <v>59.8</v>
      </c>
      <c r="I24" s="37">
        <f>$C$5</f>
        <v>1.2</v>
      </c>
      <c r="J24" s="38">
        <f>$D$5</f>
        <v>0</v>
      </c>
      <c r="K24" s="37">
        <f t="shared" ref="K24:K30" si="7">I24/H24</f>
        <v>2.0066889632107024E-2</v>
      </c>
      <c r="L24" s="39">
        <f t="shared" ref="L24:L33" si="8">K24/$H$17</f>
        <v>9.4290431501301684E-5</v>
      </c>
      <c r="M24" s="40">
        <f t="shared" ref="M24:M33" si="9">ABS(($L$36-L24)/$L$37)</f>
        <v>0.40703463570835341</v>
      </c>
      <c r="N24" s="41">
        <f>$B$24</f>
        <v>308.8</v>
      </c>
      <c r="O24" s="41">
        <f>$C$24</f>
        <v>232.9</v>
      </c>
      <c r="P24" s="41">
        <f>$D$24</f>
        <v>781.2</v>
      </c>
      <c r="Q24" s="42">
        <f>$E$24</f>
        <v>0</v>
      </c>
      <c r="R24" s="41">
        <f t="shared" ref="R24:R33" si="10">N24/P24</f>
        <v>0.39528929851510497</v>
      </c>
      <c r="S24" s="41">
        <f t="shared" ref="S24:S33" si="11">O24/P24</f>
        <v>0.29813108038914488</v>
      </c>
      <c r="T24" s="43">
        <f t="shared" ref="T24:T33" si="12">Q24/P24</f>
        <v>0</v>
      </c>
      <c r="U24" s="44">
        <f>(R24*0.005*($H$18))/0.5335</f>
        <v>1.8927207367513323E-2</v>
      </c>
      <c r="V24" s="44">
        <f>(S24*0.005*($H$18))/0.8217</f>
        <v>9.2682955440436966E-3</v>
      </c>
      <c r="W24" s="45">
        <f t="shared" ref="W24:W33" si="13">(T24*0.005*($H$18))/0.7126</f>
        <v>0</v>
      </c>
      <c r="X24" s="46">
        <f t="shared" ref="X24:X33" si="14">U24/V24</f>
        <v>2.0421454276646327</v>
      </c>
      <c r="Y24" s="47">
        <f t="shared" ref="Y24:Y33" si="15">(U24+V24+W24)*10</f>
        <v>0.28195502911557024</v>
      </c>
      <c r="Z24" s="40">
        <f t="shared" ref="Z24:Z33" si="16">ABS(($Y$36-Y24)/$Y$37)</f>
        <v>1.5862474104449618</v>
      </c>
      <c r="AA24" s="48">
        <f t="shared" ref="AA24:AA33" si="17">L24/Y24</f>
        <v>3.344165620917266E-4</v>
      </c>
      <c r="AB24" s="49">
        <f>$AA$33</f>
        <v>3.2227927707911152E-4</v>
      </c>
      <c r="AC24" s="40">
        <f t="shared" ref="AC24:AC33" si="18">ABS(($AB$36-AB24)/$AB$37)</f>
        <v>0.29086941537832073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VB218-2</v>
      </c>
      <c r="B25" s="10">
        <v>328</v>
      </c>
      <c r="C25" s="10">
        <v>237.9</v>
      </c>
      <c r="D25" s="10">
        <v>759.6</v>
      </c>
      <c r="E25" s="10">
        <v>0</v>
      </c>
      <c r="G25" s="36" t="str">
        <f t="shared" si="6"/>
        <v>VB218-2</v>
      </c>
      <c r="H25" s="37">
        <f>$B$6</f>
        <v>63</v>
      </c>
      <c r="I25" s="37">
        <f>$C$6</f>
        <v>1.1000000000000001</v>
      </c>
      <c r="J25" s="38">
        <f>$D$6</f>
        <v>0</v>
      </c>
      <c r="K25" s="37">
        <f t="shared" si="7"/>
        <v>1.7460317460317461E-2</v>
      </c>
      <c r="L25" s="39">
        <f t="shared" si="8"/>
        <v>8.2042653229571751E-5</v>
      </c>
      <c r="M25" s="40">
        <f t="shared" si="9"/>
        <v>1.3555598474260409</v>
      </c>
      <c r="N25" s="41">
        <f>$B$25</f>
        <v>328</v>
      </c>
      <c r="O25" s="41">
        <f>$C$25</f>
        <v>237.9</v>
      </c>
      <c r="P25" s="41">
        <f>$D$25</f>
        <v>759.6</v>
      </c>
      <c r="Q25" s="42">
        <f>$E$25</f>
        <v>0</v>
      </c>
      <c r="R25" s="41">
        <f t="shared" si="10"/>
        <v>0.43180621379673512</v>
      </c>
      <c r="S25" s="41">
        <f t="shared" si="11"/>
        <v>0.31319115323854663</v>
      </c>
      <c r="T25" s="43">
        <f t="shared" si="12"/>
        <v>0</v>
      </c>
      <c r="U25" s="44">
        <f>(R25*0.005*($H$18))/0.5335</f>
        <v>2.0675707087980506E-2</v>
      </c>
      <c r="V25" s="44">
        <f>(S25*0.005*($H$18))/0.8217</f>
        <v>9.7364829128376209E-3</v>
      </c>
      <c r="W25" s="45">
        <f t="shared" si="13"/>
        <v>0</v>
      </c>
      <c r="X25" s="46">
        <f t="shared" si="14"/>
        <v>2.1235293352920532</v>
      </c>
      <c r="Y25" s="47">
        <f t="shared" si="15"/>
        <v>0.30412190000818129</v>
      </c>
      <c r="Z25" s="40">
        <f t="shared" si="16"/>
        <v>0.62513758849403789</v>
      </c>
      <c r="AA25" s="51">
        <f t="shared" si="17"/>
        <v>2.6976897496485682E-4</v>
      </c>
      <c r="AB25" s="49">
        <f>$AA$30</f>
        <v>3.639687832607495E-4</v>
      </c>
      <c r="AC25" s="40">
        <f t="shared" si="18"/>
        <v>1.5279383904537112</v>
      </c>
      <c r="AD25" s="38">
        <f>(AB24-AB33)/AB37</f>
        <v>-6.978547946930766E-2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VB218-3</v>
      </c>
      <c r="B26" s="10">
        <v>305.2</v>
      </c>
      <c r="C26" s="10">
        <v>227.9</v>
      </c>
      <c r="D26" s="10">
        <v>738</v>
      </c>
      <c r="E26" s="10">
        <v>0</v>
      </c>
      <c r="G26" s="36" t="str">
        <f t="shared" si="6"/>
        <v>VB218-3</v>
      </c>
      <c r="H26" s="37">
        <f>$B$7</f>
        <v>62.8</v>
      </c>
      <c r="I26" s="37">
        <f>$C$7</f>
        <v>1.1000000000000001</v>
      </c>
      <c r="J26" s="38">
        <f>$D$7</f>
        <v>0</v>
      </c>
      <c r="K26" s="37">
        <f t="shared" si="7"/>
        <v>1.7515923566878984E-2</v>
      </c>
      <c r="L26" s="39">
        <f t="shared" si="8"/>
        <v>8.230393556469779E-5</v>
      </c>
      <c r="M26" s="40">
        <f t="shared" si="9"/>
        <v>1.335324921813813</v>
      </c>
      <c r="N26" s="41">
        <f>$B$26</f>
        <v>305.2</v>
      </c>
      <c r="O26" s="41">
        <f>$C$26</f>
        <v>227.9</v>
      </c>
      <c r="P26" s="41">
        <f>$D$26</f>
        <v>738</v>
      </c>
      <c r="Q26" s="42">
        <f>$E$26</f>
        <v>0</v>
      </c>
      <c r="R26" s="41">
        <f t="shared" si="10"/>
        <v>0.413550135501355</v>
      </c>
      <c r="S26" s="41">
        <f t="shared" si="11"/>
        <v>0.30880758807588077</v>
      </c>
      <c r="T26" s="43">
        <f t="shared" si="12"/>
        <v>0</v>
      </c>
      <c r="U26" s="44">
        <f>(R26*0.005*($H$18))/0.5335</f>
        <v>1.9801571155355416E-2</v>
      </c>
      <c r="V26" s="44">
        <f>(S26*0.005*($H$18))/0.8217</f>
        <v>9.6002066902742787E-3</v>
      </c>
      <c r="W26" s="45">
        <f t="shared" si="13"/>
        <v>0</v>
      </c>
      <c r="X26" s="46">
        <f t="shared" si="14"/>
        <v>2.0626192533350221</v>
      </c>
      <c r="Y26" s="47">
        <f t="shared" si="15"/>
        <v>0.29401777845629695</v>
      </c>
      <c r="Z26" s="40">
        <f t="shared" si="16"/>
        <v>1.063231467993246</v>
      </c>
      <c r="AA26" s="51">
        <f t="shared" si="17"/>
        <v>2.7992843152827073E-4</v>
      </c>
      <c r="AB26" s="49">
        <f>$AA$26</f>
        <v>2.7992843152827073E-4</v>
      </c>
      <c r="AC26" s="40">
        <f t="shared" si="18"/>
        <v>0.96582374070972665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VB218-4</v>
      </c>
      <c r="B27" s="10">
        <v>308.89999999999998</v>
      </c>
      <c r="C27" s="10">
        <v>223.8</v>
      </c>
      <c r="D27" s="10">
        <v>649.4</v>
      </c>
      <c r="E27" s="10">
        <v>0</v>
      </c>
      <c r="G27" s="36" t="str">
        <f t="shared" si="6"/>
        <v>VB218-4</v>
      </c>
      <c r="H27" s="37">
        <f>$B$8</f>
        <v>63</v>
      </c>
      <c r="I27" s="37">
        <f>$C$8</f>
        <v>1.2</v>
      </c>
      <c r="J27" s="38">
        <f>$D$8</f>
        <v>0</v>
      </c>
      <c r="K27" s="37">
        <f t="shared" si="7"/>
        <v>1.9047619047619046E-2</v>
      </c>
      <c r="L27" s="39">
        <f t="shared" si="8"/>
        <v>8.950107625044191E-5</v>
      </c>
      <c r="M27" s="40">
        <f t="shared" si="9"/>
        <v>0.77794469813156353</v>
      </c>
      <c r="N27" s="41">
        <f>$B$27</f>
        <v>308.89999999999998</v>
      </c>
      <c r="O27" s="41">
        <f>$C$27</f>
        <v>223.8</v>
      </c>
      <c r="P27" s="41">
        <f>$D$27</f>
        <v>649.4</v>
      </c>
      <c r="Q27" s="42">
        <f>$E$27</f>
        <v>0</v>
      </c>
      <c r="R27" s="41">
        <f t="shared" si="10"/>
        <v>0.47566984909146903</v>
      </c>
      <c r="S27" s="41">
        <f t="shared" si="11"/>
        <v>0.34462580843855872</v>
      </c>
      <c r="T27" s="43">
        <f t="shared" si="12"/>
        <v>0</v>
      </c>
      <c r="U27" s="44">
        <f>(R27*0.005*($H$18))/0.5335</f>
        <v>2.2775981808887676E-2</v>
      </c>
      <c r="V27" s="44">
        <f>(S27*0.005*($H$18))/0.8217</f>
        <v>1.0713723106441501E-2</v>
      </c>
      <c r="W27" s="45">
        <f t="shared" si="13"/>
        <v>0</v>
      </c>
      <c r="X27" s="46">
        <f t="shared" si="14"/>
        <v>2.1258699317321241</v>
      </c>
      <c r="Y27" s="47">
        <f t="shared" si="15"/>
        <v>0.33489704915329177</v>
      </c>
      <c r="Z27" s="40">
        <f t="shared" si="16"/>
        <v>0.70920943137468395</v>
      </c>
      <c r="AA27" s="51">
        <f t="shared" si="17"/>
        <v>2.6724952183581279E-4</v>
      </c>
      <c r="AB27" s="49">
        <f>$AA$31</f>
        <v>3.4953004218723512E-4</v>
      </c>
      <c r="AC27" s="40">
        <f t="shared" si="18"/>
        <v>1.099491995733437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VB218-5</v>
      </c>
      <c r="B28" s="10">
        <v>391.3</v>
      </c>
      <c r="C28" s="10">
        <v>302.60000000000002</v>
      </c>
      <c r="D28" s="10">
        <v>794.6</v>
      </c>
      <c r="E28" s="10">
        <v>0</v>
      </c>
      <c r="G28" s="36" t="str">
        <f t="shared" si="6"/>
        <v>VB218-5</v>
      </c>
      <c r="H28" s="37">
        <f>$B$9</f>
        <v>61.3</v>
      </c>
      <c r="I28" s="37">
        <f>$C$9</f>
        <v>1.5</v>
      </c>
      <c r="J28" s="38">
        <f>$D$9</f>
        <v>0</v>
      </c>
      <c r="K28" s="37">
        <f t="shared" si="7"/>
        <v>2.4469820554649267E-2</v>
      </c>
      <c r="L28" s="39">
        <f t="shared" si="8"/>
        <v>1.1497895195305548E-4</v>
      </c>
      <c r="M28" s="40">
        <f t="shared" si="9"/>
        <v>1.1951811136508774</v>
      </c>
      <c r="N28" s="41">
        <f>$B$28</f>
        <v>391.3</v>
      </c>
      <c r="O28" s="41">
        <f>$C$28</f>
        <v>302.60000000000002</v>
      </c>
      <c r="P28" s="41">
        <f>$D$28</f>
        <v>794.6</v>
      </c>
      <c r="Q28" s="42">
        <f>$E$28</f>
        <v>0</v>
      </c>
      <c r="R28" s="41">
        <f t="shared" si="10"/>
        <v>0.49244903095897308</v>
      </c>
      <c r="S28" s="41">
        <f t="shared" si="11"/>
        <v>0.38082053863579163</v>
      </c>
      <c r="T28" s="43">
        <f t="shared" si="12"/>
        <v>0</v>
      </c>
      <c r="U28" s="44">
        <f t="shared" ref="U28:U33" si="19">(R28*0.005*($H$18))/0.5335</f>
        <v>2.3579401116864046E-2</v>
      </c>
      <c r="V28" s="44">
        <f t="shared" ref="V28:V33" si="20">(S28*0.005*($H$18))/0.8217</f>
        <v>1.1838944455946571E-2</v>
      </c>
      <c r="W28" s="45">
        <f t="shared" si="13"/>
        <v>0</v>
      </c>
      <c r="X28" s="46">
        <f t="shared" si="14"/>
        <v>1.991681032426871</v>
      </c>
      <c r="Y28" s="47">
        <f t="shared" si="15"/>
        <v>0.35418345572810617</v>
      </c>
      <c r="Z28" s="40">
        <f t="shared" si="16"/>
        <v>1.5454282589662578</v>
      </c>
      <c r="AA28" s="51">
        <f t="shared" si="17"/>
        <v>3.2463106362969329E-4</v>
      </c>
      <c r="AB28" s="49">
        <f>$AA$32</f>
        <v>3.2185181682413411E-4</v>
      </c>
      <c r="AC28" s="40">
        <f t="shared" si="18"/>
        <v>0.27818522053066663</v>
      </c>
      <c r="AD28" s="38">
        <f>1-((((COUNT(AB24:AB33))-3)*((STDEV(AB26:AB33))^2))/(((COUNT(AB24:AB33))-1)*((STDEV(AB24:AB33))^2)))</f>
        <v>0.31474538568269372</v>
      </c>
    </row>
    <row r="29" spans="1:35" x14ac:dyDescent="0.25">
      <c r="A29" s="10" t="str">
        <f t="shared" si="5"/>
        <v>VB218-6</v>
      </c>
      <c r="B29" s="10">
        <v>395.8</v>
      </c>
      <c r="C29" s="10">
        <v>290.3</v>
      </c>
      <c r="D29" s="10">
        <v>888.4</v>
      </c>
      <c r="E29" s="10">
        <v>0</v>
      </c>
      <c r="G29" s="36" t="str">
        <f t="shared" si="6"/>
        <v>VB218-6</v>
      </c>
      <c r="H29" s="37">
        <f>$B$10</f>
        <v>61.5</v>
      </c>
      <c r="I29" s="37">
        <f>$C$10</f>
        <v>1.2</v>
      </c>
      <c r="J29" s="38">
        <f>$D$10</f>
        <v>0</v>
      </c>
      <c r="K29" s="37">
        <f t="shared" si="7"/>
        <v>1.9512195121951219E-2</v>
      </c>
      <c r="L29" s="39">
        <f t="shared" si="8"/>
        <v>9.1684029329720983E-5</v>
      </c>
      <c r="M29" s="40">
        <f t="shared" si="9"/>
        <v>0.60888660565513097</v>
      </c>
      <c r="N29" s="41">
        <f>$B$29</f>
        <v>395.8</v>
      </c>
      <c r="O29" s="41">
        <f>$C$29</f>
        <v>290.3</v>
      </c>
      <c r="P29" s="41">
        <f>$D$29</f>
        <v>888.4</v>
      </c>
      <c r="Q29" s="42">
        <f>$E$29</f>
        <v>0</v>
      </c>
      <c r="R29" s="41">
        <f t="shared" si="10"/>
        <v>0.44552003601981094</v>
      </c>
      <c r="S29" s="41">
        <f t="shared" si="11"/>
        <v>0.32676722197208469</v>
      </c>
      <c r="T29" s="43">
        <f t="shared" si="12"/>
        <v>0</v>
      </c>
      <c r="U29" s="44">
        <f t="shared" si="19"/>
        <v>2.1332351115512786E-2</v>
      </c>
      <c r="V29" s="44">
        <f t="shared" si="20"/>
        <v>1.0158535579015339E-2</v>
      </c>
      <c r="W29" s="45">
        <f t="shared" si="13"/>
        <v>0</v>
      </c>
      <c r="X29" s="46">
        <f t="shared" si="14"/>
        <v>2.099943535127188</v>
      </c>
      <c r="Y29" s="47">
        <f t="shared" si="15"/>
        <v>0.31490886694528125</v>
      </c>
      <c r="Z29" s="40">
        <f t="shared" si="16"/>
        <v>0.15743694086846499</v>
      </c>
      <c r="AA29" s="51">
        <f t="shared" si="17"/>
        <v>2.9114464200098901E-4</v>
      </c>
      <c r="AB29" s="49">
        <f>$AA$24</f>
        <v>3.344165620917266E-4</v>
      </c>
      <c r="AC29" s="40">
        <f t="shared" si="18"/>
        <v>0.65102380687760886</v>
      </c>
      <c r="AD29" s="38"/>
    </row>
    <row r="30" spans="1:35" x14ac:dyDescent="0.25">
      <c r="A30" s="10" t="str">
        <f t="shared" si="5"/>
        <v>VB218-7</v>
      </c>
      <c r="B30" s="10">
        <v>219.9</v>
      </c>
      <c r="C30" s="10">
        <v>161.19999999999999</v>
      </c>
      <c r="D30" s="10">
        <v>510.4</v>
      </c>
      <c r="E30" s="10">
        <v>0</v>
      </c>
      <c r="G30" s="36" t="str">
        <f t="shared" si="6"/>
        <v>VB218-7</v>
      </c>
      <c r="H30" s="37">
        <f>$B$11</f>
        <v>63.6</v>
      </c>
      <c r="I30" s="37">
        <f>$C$11</f>
        <v>1.5</v>
      </c>
      <c r="J30" s="38">
        <f>$D$11</f>
        <v>0</v>
      </c>
      <c r="K30" s="37">
        <f t="shared" si="7"/>
        <v>2.3584905660377357E-2</v>
      </c>
      <c r="L30" s="39">
        <f t="shared" si="8"/>
        <v>1.1082090809311793E-4</v>
      </c>
      <c r="M30" s="40">
        <f t="shared" si="9"/>
        <v>0.87316275692717837</v>
      </c>
      <c r="N30" s="41">
        <f>$B$30</f>
        <v>219.9</v>
      </c>
      <c r="O30" s="41">
        <f>$C$30</f>
        <v>161.19999999999999</v>
      </c>
      <c r="P30" s="41">
        <f>$D$30</f>
        <v>510.4</v>
      </c>
      <c r="Q30" s="42">
        <f>$E$30</f>
        <v>0</v>
      </c>
      <c r="R30" s="41">
        <f t="shared" si="10"/>
        <v>0.43083855799373044</v>
      </c>
      <c r="S30" s="41">
        <f t="shared" si="11"/>
        <v>0.31583072100313481</v>
      </c>
      <c r="T30" s="43">
        <f t="shared" si="12"/>
        <v>0</v>
      </c>
      <c r="U30" s="44">
        <f t="shared" si="19"/>
        <v>2.0629373878069061E-2</v>
      </c>
      <c r="V30" s="44">
        <f t="shared" si="20"/>
        <v>9.8185417646648159E-3</v>
      </c>
      <c r="W30" s="45">
        <f t="shared" si="13"/>
        <v>0</v>
      </c>
      <c r="X30" s="46">
        <f t="shared" si="14"/>
        <v>2.101062904504873</v>
      </c>
      <c r="Y30" s="47">
        <f t="shared" si="15"/>
        <v>0.3044791564273388</v>
      </c>
      <c r="Z30" s="40">
        <f t="shared" si="16"/>
        <v>0.60964768669099367</v>
      </c>
      <c r="AA30" s="51">
        <f t="shared" si="17"/>
        <v>3.639687832607495E-4</v>
      </c>
      <c r="AB30" s="49">
        <f>$AA$27</f>
        <v>2.6724952183581279E-4</v>
      </c>
      <c r="AC30" s="40">
        <f t="shared" si="18"/>
        <v>1.3420499725577462</v>
      </c>
      <c r="AD30" s="38" t="s">
        <v>82</v>
      </c>
    </row>
    <row r="31" spans="1:35" x14ac:dyDescent="0.25">
      <c r="A31" s="10" t="str">
        <f t="shared" si="5"/>
        <v>VB218-8</v>
      </c>
      <c r="B31" s="10">
        <v>262.8</v>
      </c>
      <c r="C31" s="10">
        <v>171.8</v>
      </c>
      <c r="D31" s="10">
        <v>560</v>
      </c>
      <c r="E31" s="10">
        <v>0</v>
      </c>
      <c r="G31" s="36" t="str">
        <f t="shared" si="6"/>
        <v>VB218-8</v>
      </c>
      <c r="H31" s="37">
        <f>$B$12</f>
        <v>63</v>
      </c>
      <c r="I31" s="37">
        <f>$C$12</f>
        <v>1.4</v>
      </c>
      <c r="J31" s="38">
        <f>$D$12</f>
        <v>0</v>
      </c>
      <c r="K31" s="37">
        <f>I30/H31</f>
        <v>2.3809523809523808E-2</v>
      </c>
      <c r="L31" s="39">
        <f t="shared" si="8"/>
        <v>1.1187634531305239E-4</v>
      </c>
      <c r="M31" s="40">
        <f t="shared" si="9"/>
        <v>0.95490074975186889</v>
      </c>
      <c r="N31" s="41">
        <f>$B$31</f>
        <v>262.8</v>
      </c>
      <c r="O31" s="41">
        <f>$C$31</f>
        <v>171.8</v>
      </c>
      <c r="P31" s="41">
        <f>$D$31</f>
        <v>560</v>
      </c>
      <c r="Q31" s="42">
        <f>$E$31</f>
        <v>0</v>
      </c>
      <c r="R31" s="41">
        <f t="shared" si="10"/>
        <v>0.46928571428571431</v>
      </c>
      <c r="S31" s="41">
        <f t="shared" si="11"/>
        <v>0.30678571428571433</v>
      </c>
      <c r="T31" s="43">
        <f t="shared" si="12"/>
        <v>0</v>
      </c>
      <c r="U31" s="44">
        <f t="shared" si="19"/>
        <v>2.2470297228544656E-2</v>
      </c>
      <c r="V31" s="44">
        <f t="shared" si="20"/>
        <v>9.5373507015073297E-3</v>
      </c>
      <c r="W31" s="45">
        <f t="shared" si="13"/>
        <v>0</v>
      </c>
      <c r="X31" s="46">
        <f t="shared" si="14"/>
        <v>2.356031347887138</v>
      </c>
      <c r="Y31" s="47">
        <f t="shared" si="15"/>
        <v>0.32007647930051986</v>
      </c>
      <c r="Z31" s="40">
        <f t="shared" si="16"/>
        <v>6.6620077134482675E-2</v>
      </c>
      <c r="AA31" s="51">
        <f t="shared" si="17"/>
        <v>3.4953004218723512E-4</v>
      </c>
      <c r="AB31" s="49">
        <f>$AA$25</f>
        <v>2.6976897496485682E-4</v>
      </c>
      <c r="AC31" s="40">
        <f t="shared" si="18"/>
        <v>1.2672892573188177</v>
      </c>
      <c r="AD31" s="38">
        <f>1-((((COUNT(AB24:AB33))-3)*((STDEV(AB24:AB31))^2))/(((COUNT(AB24:AB33))-1)*((STDEV(AB24:AB33))^2)))</f>
        <v>6.0003715566259386E-2</v>
      </c>
    </row>
    <row r="32" spans="1:35" x14ac:dyDescent="0.25">
      <c r="A32" s="10" t="str">
        <f t="shared" si="5"/>
        <v>VB218-9</v>
      </c>
      <c r="B32" s="10">
        <v>251.7</v>
      </c>
      <c r="C32" s="10">
        <v>192</v>
      </c>
      <c r="D32" s="10">
        <v>544</v>
      </c>
      <c r="E32" s="10">
        <v>0</v>
      </c>
      <c r="G32" s="36" t="str">
        <f t="shared" si="6"/>
        <v>VB218-9</v>
      </c>
      <c r="H32" s="37">
        <f>$B$13</f>
        <v>61.7</v>
      </c>
      <c r="I32" s="37">
        <f>$C$13</f>
        <v>1.5</v>
      </c>
      <c r="J32" s="38">
        <f>$D$13</f>
        <v>0</v>
      </c>
      <c r="K32" s="37">
        <f>I31/H32</f>
        <v>2.2690437601296593E-2</v>
      </c>
      <c r="L32" s="39">
        <f t="shared" si="8"/>
        <v>1.0661797576025089E-4</v>
      </c>
      <c r="M32" s="40">
        <f t="shared" si="9"/>
        <v>0.54766802699158035</v>
      </c>
      <c r="N32" s="41">
        <f>$B$32</f>
        <v>251.7</v>
      </c>
      <c r="O32" s="41">
        <f>$C$32</f>
        <v>192</v>
      </c>
      <c r="P32" s="41">
        <f>$D$32</f>
        <v>544</v>
      </c>
      <c r="Q32" s="42">
        <f>$E$32</f>
        <v>0</v>
      </c>
      <c r="R32" s="41">
        <f t="shared" si="10"/>
        <v>0.46268382352941173</v>
      </c>
      <c r="S32" s="41">
        <f t="shared" si="11"/>
        <v>0.35294117647058826</v>
      </c>
      <c r="T32" s="43">
        <f t="shared" si="12"/>
        <v>0</v>
      </c>
      <c r="U32" s="44">
        <f t="shared" si="19"/>
        <v>2.2154186076961246E-2</v>
      </c>
      <c r="V32" s="44">
        <f t="shared" si="20"/>
        <v>1.0972231170671995E-2</v>
      </c>
      <c r="W32" s="45">
        <f t="shared" si="13"/>
        <v>0</v>
      </c>
      <c r="X32" s="46">
        <f t="shared" si="14"/>
        <v>2.0191140463917523</v>
      </c>
      <c r="Y32" s="47">
        <f t="shared" si="15"/>
        <v>0.33126417247633239</v>
      </c>
      <c r="Z32" s="40">
        <f t="shared" si="16"/>
        <v>0.55169538832019205</v>
      </c>
      <c r="AA32" s="51">
        <f t="shared" si="17"/>
        <v>3.2185181682413411E-4</v>
      </c>
      <c r="AB32" s="49">
        <f>$AA$29</f>
        <v>2.9114464200098901E-4</v>
      </c>
      <c r="AC32" s="40">
        <f t="shared" si="18"/>
        <v>0.63300075323508076</v>
      </c>
      <c r="AD32" s="38"/>
    </row>
    <row r="33" spans="1:30" x14ac:dyDescent="0.25">
      <c r="A33" s="10" t="str">
        <f t="shared" si="5"/>
        <v>VB218-10</v>
      </c>
      <c r="B33" s="10">
        <v>239.9</v>
      </c>
      <c r="C33" s="10">
        <v>182.4</v>
      </c>
      <c r="D33" s="10">
        <v>496.6</v>
      </c>
      <c r="E33" s="10">
        <v>0</v>
      </c>
      <c r="G33" s="36" t="str">
        <f t="shared" si="6"/>
        <v>VB218-10</v>
      </c>
      <c r="H33" s="37">
        <f>$B$14</f>
        <v>63.3</v>
      </c>
      <c r="I33" s="52">
        <f>$C$14</f>
        <v>1.7</v>
      </c>
      <c r="J33" s="38">
        <f>$D$14</f>
        <v>0</v>
      </c>
      <c r="K33" s="37">
        <f>I32/H33</f>
        <v>2.3696682464454978E-2</v>
      </c>
      <c r="L33" s="39">
        <f t="shared" si="8"/>
        <v>1.1134612566701897E-4</v>
      </c>
      <c r="M33" s="40">
        <f t="shared" si="9"/>
        <v>0.91383806141339974</v>
      </c>
      <c r="N33" s="41">
        <f>$B$33</f>
        <v>239.9</v>
      </c>
      <c r="O33" s="41">
        <f>$C$33</f>
        <v>182.4</v>
      </c>
      <c r="P33" s="41">
        <f>$D$33</f>
        <v>496.6</v>
      </c>
      <c r="Q33" s="42">
        <f>$E$33</f>
        <v>0</v>
      </c>
      <c r="R33" s="41">
        <f t="shared" si="10"/>
        <v>0.48308497784937576</v>
      </c>
      <c r="S33" s="41">
        <f t="shared" si="11"/>
        <v>0.36729762384212644</v>
      </c>
      <c r="T33" s="43">
        <f t="shared" si="12"/>
        <v>0</v>
      </c>
      <c r="U33" s="44">
        <f t="shared" si="19"/>
        <v>2.3131032350819692E-2</v>
      </c>
      <c r="V33" s="44">
        <f t="shared" si="20"/>
        <v>1.1418544238830619E-2</v>
      </c>
      <c r="W33" s="45">
        <f t="shared" si="13"/>
        <v>0</v>
      </c>
      <c r="X33" s="46">
        <f t="shared" si="14"/>
        <v>2.0257426749864358</v>
      </c>
      <c r="Y33" s="47">
        <f t="shared" si="15"/>
        <v>0.3454957658965031</v>
      </c>
      <c r="Z33" s="40">
        <f t="shared" si="16"/>
        <v>1.1687479386960591</v>
      </c>
      <c r="AA33" s="51">
        <f t="shared" si="17"/>
        <v>3.2227927707911152E-4</v>
      </c>
      <c r="AB33" s="49">
        <f>$AA$28</f>
        <v>3.2463106362969329E-4</v>
      </c>
      <c r="AC33" s="40">
        <f t="shared" si="18"/>
        <v>0.36065489484762836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928.5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62.3</v>
      </c>
      <c r="I36" s="37">
        <f>AVERAGE(I24:I32)</f>
        <v>1.3</v>
      </c>
      <c r="J36" s="38">
        <f>AVERAGE(J24:J28)</f>
        <v>0</v>
      </c>
      <c r="K36" s="68">
        <f>AVERAGE(K24:K33)</f>
        <v>2.1185431491917574E-2</v>
      </c>
      <c r="L36" s="69">
        <f>AVERAGE(L24:L33)</f>
        <v>9.9546243266222974E-5</v>
      </c>
      <c r="M36" s="68"/>
      <c r="N36" s="37">
        <f t="shared" ref="N36:Y36" si="21">AVERAGE(N24:N33)</f>
        <v>301.23</v>
      </c>
      <c r="O36" s="37">
        <f t="shared" si="21"/>
        <v>222.27999999999997</v>
      </c>
      <c r="P36" s="37">
        <f t="shared" si="21"/>
        <v>672.22</v>
      </c>
      <c r="Q36" s="38">
        <f t="shared" si="21"/>
        <v>0</v>
      </c>
      <c r="R36" s="37">
        <f t="shared" si="21"/>
        <v>0.45001776375416797</v>
      </c>
      <c r="S36" s="37">
        <f t="shared" si="21"/>
        <v>0.33151986263515715</v>
      </c>
      <c r="T36" s="70">
        <f t="shared" si="21"/>
        <v>0</v>
      </c>
      <c r="U36" s="37">
        <f t="shared" si="21"/>
        <v>2.1547710918650841E-2</v>
      </c>
      <c r="V36" s="37">
        <f t="shared" si="21"/>
        <v>1.0306285616423376E-2</v>
      </c>
      <c r="W36" s="70">
        <f t="shared" si="21"/>
        <v>0</v>
      </c>
      <c r="X36" s="40">
        <f t="shared" si="21"/>
        <v>2.0947739489348089</v>
      </c>
      <c r="Y36" s="37">
        <f t="shared" si="21"/>
        <v>0.31853996535074225</v>
      </c>
      <c r="Z36" s="40"/>
      <c r="AA36" s="68">
        <f>AVERAGE(AA24:AA33)</f>
        <v>3.1247691154025794E-4</v>
      </c>
      <c r="AB36" s="68">
        <f>AVERAGE(AB24:AB33)</f>
        <v>3.1247691154025794E-4</v>
      </c>
      <c r="AC36" s="68"/>
      <c r="AD36" s="68"/>
    </row>
    <row r="37" spans="1:30" x14ac:dyDescent="0.25">
      <c r="G37" s="67" t="s">
        <v>86</v>
      </c>
      <c r="H37" s="37">
        <f>STDEV(H24:H33)</f>
        <v>1.1860297916438134</v>
      </c>
      <c r="I37" s="37">
        <f>STDEV(I24:I32)</f>
        <v>0.17320508075688718</v>
      </c>
      <c r="J37" s="38">
        <f>STDEV(J24:J28)</f>
        <v>0</v>
      </c>
      <c r="K37" s="40">
        <f>STDEV(K24:K33)</f>
        <v>2.7480262407251288E-3</v>
      </c>
      <c r="L37" s="49">
        <f>STDEV(L24:L33)</f>
        <v>1.291244357074114E-5</v>
      </c>
      <c r="M37" s="51"/>
      <c r="N37" s="37">
        <f t="shared" ref="N37:Y37" si="22">STDEV(N24:N33)</f>
        <v>59.824410662463627</v>
      </c>
      <c r="O37" s="37">
        <f t="shared" si="22"/>
        <v>47.439992505152354</v>
      </c>
      <c r="P37" s="37">
        <f t="shared" si="22"/>
        <v>138.29602549121435</v>
      </c>
      <c r="Q37" s="38">
        <f t="shared" si="22"/>
        <v>0</v>
      </c>
      <c r="R37" s="37">
        <f t="shared" si="22"/>
        <v>3.1847536818631124E-2</v>
      </c>
      <c r="S37" s="37">
        <f t="shared" si="22"/>
        <v>2.8261394928235685E-2</v>
      </c>
      <c r="T37" s="70">
        <f t="shared" si="22"/>
        <v>0</v>
      </c>
      <c r="U37" s="37">
        <f t="shared" si="22"/>
        <v>1.5249209522622906E-3</v>
      </c>
      <c r="V37" s="37">
        <f t="shared" si="22"/>
        <v>8.7858991534840042E-4</v>
      </c>
      <c r="W37" s="70">
        <f t="shared" si="22"/>
        <v>0</v>
      </c>
      <c r="X37" s="40">
        <f t="shared" si="22"/>
        <v>0.10276029780873415</v>
      </c>
      <c r="Y37" s="37">
        <f t="shared" si="22"/>
        <v>2.3063827240486705E-2</v>
      </c>
      <c r="Z37" s="40"/>
      <c r="AA37" s="71">
        <f>STDEV(AA24:AA33)</f>
        <v>3.370022773313614E-5</v>
      </c>
      <c r="AB37" s="51">
        <f>STDEV(AB24:AB33)</f>
        <v>3.370022773313614E-5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1.9037396334571643</v>
      </c>
      <c r="I38" s="37">
        <f>(I37/I36)*100</f>
        <v>13.323467750529783</v>
      </c>
      <c r="J38" s="38" t="e">
        <f>(J37/J36)*100</f>
        <v>#DIV/0!</v>
      </c>
      <c r="K38" s="72">
        <f>(K37/K36)*100</f>
        <v>12.971301725780402</v>
      </c>
      <c r="L38" s="72">
        <f>(L37/L36)*100</f>
        <v>12.971301725780403</v>
      </c>
      <c r="M38" s="40"/>
      <c r="N38" s="37">
        <f t="shared" ref="N38:Y38" si="23">(N37/N36)*100</f>
        <v>19.86004404025616</v>
      </c>
      <c r="O38" s="37">
        <f t="shared" si="23"/>
        <v>21.342447590944914</v>
      </c>
      <c r="P38" s="37">
        <f t="shared" si="23"/>
        <v>20.57303047978554</v>
      </c>
      <c r="Q38" s="38" t="e">
        <f t="shared" si="23"/>
        <v>#DIV/0!</v>
      </c>
      <c r="R38" s="37">
        <f t="shared" si="23"/>
        <v>7.0769510414323413</v>
      </c>
      <c r="S38" s="37">
        <f t="shared" si="23"/>
        <v>8.5247968865557233</v>
      </c>
      <c r="T38" s="70" t="e">
        <f t="shared" si="23"/>
        <v>#DIV/0!</v>
      </c>
      <c r="U38" s="37">
        <f t="shared" si="23"/>
        <v>7.0769510414323404</v>
      </c>
      <c r="V38" s="37">
        <f t="shared" si="23"/>
        <v>8.5247968865557251</v>
      </c>
      <c r="W38" s="70" t="e">
        <f t="shared" si="23"/>
        <v>#DIV/0!</v>
      </c>
      <c r="X38" s="40">
        <f t="shared" si="23"/>
        <v>4.9055554591457318</v>
      </c>
      <c r="Y38" s="37">
        <f t="shared" si="23"/>
        <v>7.2404814934575876</v>
      </c>
      <c r="Z38" s="40"/>
      <c r="AA38" s="71">
        <f>(AA37/AA36)*100</f>
        <v>10.784869693898766</v>
      </c>
      <c r="AB38" s="71">
        <f>(AB37/AB36)*100</f>
        <v>10.784869693898766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VB218-1</v>
      </c>
      <c r="H41" s="83">
        <f>$B$5</f>
        <v>59.8</v>
      </c>
      <c r="I41" s="83">
        <f>$C$5</f>
        <v>1.2</v>
      </c>
      <c r="J41" s="84">
        <f>$D$5</f>
        <v>0</v>
      </c>
      <c r="K41" s="83">
        <f t="shared" ref="K41:K49" si="25">I41/H41</f>
        <v>2.0066889632107024E-2</v>
      </c>
      <c r="L41" s="85">
        <f t="shared" ref="L41:L50" si="26">K41/$H$17</f>
        <v>9.4290431501301684E-5</v>
      </c>
      <c r="M41" s="86">
        <f>$B$24</f>
        <v>308.8</v>
      </c>
      <c r="N41" s="86">
        <f>$C$24</f>
        <v>232.9</v>
      </c>
      <c r="O41" s="86">
        <f>$D$24</f>
        <v>781.2</v>
      </c>
      <c r="P41" s="87">
        <f>$E$24</f>
        <v>0</v>
      </c>
      <c r="Q41" s="86">
        <f t="shared" ref="Q41:Q50" si="27">M41/O41</f>
        <v>0.39528929851510497</v>
      </c>
      <c r="R41" s="86">
        <f t="shared" ref="R41:R50" si="28">N41/O41</f>
        <v>0.29813108038914488</v>
      </c>
      <c r="S41" s="88">
        <f t="shared" ref="S41:S50" si="29">P41/O41</f>
        <v>0</v>
      </c>
      <c r="T41" s="89">
        <f t="shared" ref="T41:T50" si="30">(Q41*0.005*($H$18))/0.5335</f>
        <v>1.8927207367513323E-2</v>
      </c>
      <c r="U41" s="89">
        <f t="shared" ref="U41:U50" si="31">(R41*0.005*($H$18))/0.8217</f>
        <v>9.2682955440436966E-3</v>
      </c>
      <c r="V41" s="90">
        <f t="shared" ref="V41:V50" si="32">(S41*0.005*(100/20))/0.7126</f>
        <v>0</v>
      </c>
      <c r="W41" s="91">
        <f t="shared" ref="W41:W50" si="33">T41/U41</f>
        <v>2.0421454276646327</v>
      </c>
      <c r="X41" s="91">
        <f t="shared" ref="X41:X50" si="34">(T41+U41+V41)*10</f>
        <v>0.28195502911557024</v>
      </c>
      <c r="Y41" s="92">
        <f t="shared" ref="Y41:Y50" si="35">L41/X41</f>
        <v>3.344165620917266E-4</v>
      </c>
      <c r="Z41" s="84">
        <f>(Y41*900000)</f>
        <v>300.97490588255397</v>
      </c>
      <c r="AA41" s="93">
        <f t="shared" ref="AA41:AA50" si="36">(Z41*0.2125)+26.378</f>
        <v>90.335167500042715</v>
      </c>
      <c r="AB41" s="93">
        <f>-0.000006*(AA41)^2 + 0.0266*(AA41) + 3.4677</f>
        <v>5.8216528005775707</v>
      </c>
      <c r="AC41" s="94">
        <f t="shared" ref="AC41:AC50" si="37">ABS(Y41-$C$42)</f>
        <v>8.987010589503572E-6</v>
      </c>
      <c r="AD41" s="95">
        <f t="shared" ref="AD41:AD50" si="38">ABS(AB41-$D$42)</f>
        <v>4.3873854549335789E-2</v>
      </c>
    </row>
    <row r="42" spans="1:30" x14ac:dyDescent="0.25">
      <c r="A42" s="141" t="s">
        <v>96</v>
      </c>
      <c r="B42" s="141"/>
      <c r="C42" s="96">
        <f>MEDIAN(Y41:Y50)</f>
        <v>3.2542955150222303E-4</v>
      </c>
      <c r="D42" s="97">
        <f>MEDIAN(AB41:AB50)</f>
        <v>5.7777789460282349</v>
      </c>
      <c r="G42" s="82" t="str">
        <f t="shared" si="24"/>
        <v>VB218-2</v>
      </c>
      <c r="H42" s="83">
        <f>$B$6</f>
        <v>63</v>
      </c>
      <c r="I42" s="83">
        <f>$C$6</f>
        <v>1.1000000000000001</v>
      </c>
      <c r="J42" s="84">
        <f>$D$6</f>
        <v>0</v>
      </c>
      <c r="K42" s="83">
        <f t="shared" si="25"/>
        <v>1.7460317460317461E-2</v>
      </c>
      <c r="L42" s="85">
        <f t="shared" si="26"/>
        <v>8.2042653229571751E-5</v>
      </c>
      <c r="M42" s="86">
        <f>$B$25</f>
        <v>328</v>
      </c>
      <c r="N42" s="86">
        <f>$C$25</f>
        <v>237.9</v>
      </c>
      <c r="O42" s="86">
        <f>$D$25</f>
        <v>759.6</v>
      </c>
      <c r="P42" s="87">
        <f>$E$25</f>
        <v>0</v>
      </c>
      <c r="Q42" s="86">
        <f t="shared" si="27"/>
        <v>0.43180621379673512</v>
      </c>
      <c r="R42" s="86">
        <f t="shared" si="28"/>
        <v>0.31319115323854663</v>
      </c>
      <c r="S42" s="88">
        <f t="shared" si="29"/>
        <v>0</v>
      </c>
      <c r="T42" s="89">
        <f t="shared" si="30"/>
        <v>2.0675707087980506E-2</v>
      </c>
      <c r="U42" s="89">
        <f t="shared" si="31"/>
        <v>9.7364829128376209E-3</v>
      </c>
      <c r="V42" s="90">
        <f t="shared" si="32"/>
        <v>0</v>
      </c>
      <c r="W42" s="91">
        <f t="shared" si="33"/>
        <v>2.1235293352920532</v>
      </c>
      <c r="X42" s="91">
        <f t="shared" si="34"/>
        <v>0.30412190000818129</v>
      </c>
      <c r="Y42" s="90">
        <f t="shared" si="35"/>
        <v>2.6976897496485682E-4</v>
      </c>
      <c r="Z42" s="84">
        <f>(Y42*900000)</f>
        <v>242.79207746837113</v>
      </c>
      <c r="AA42" s="93">
        <f>(Z42*0.2125)+26.378</f>
        <v>77.971316462028867</v>
      </c>
      <c r="AB42" s="93">
        <f t="shared" ref="AB42:AB50" si="39">-0.000006*(AA42)^2 + 0.0266*(AA42) + 3.4677</f>
        <v>5.5052598607450367</v>
      </c>
      <c r="AC42" s="94">
        <f t="shared" si="37"/>
        <v>5.5660576537366207E-5</v>
      </c>
      <c r="AD42" s="95">
        <f t="shared" si="38"/>
        <v>0.27251908528319824</v>
      </c>
    </row>
    <row r="43" spans="1:30" x14ac:dyDescent="0.25">
      <c r="A43" s="141" t="s">
        <v>97</v>
      </c>
      <c r="B43" s="141"/>
      <c r="C43" s="96">
        <f>MEDIAN(AC41:AC50)</f>
        <v>3.6412070629880243E-5</v>
      </c>
      <c r="D43" s="97">
        <f>MEDIAN(AD41:AD50)</f>
        <v>0.17779801832189479</v>
      </c>
      <c r="G43" s="82" t="str">
        <f t="shared" si="24"/>
        <v>VB218-3</v>
      </c>
      <c r="H43" s="83">
        <f>$B$7</f>
        <v>62.8</v>
      </c>
      <c r="I43" s="83">
        <f>$C$7</f>
        <v>1.1000000000000001</v>
      </c>
      <c r="J43" s="84">
        <f>$D$7</f>
        <v>0</v>
      </c>
      <c r="K43" s="83">
        <f t="shared" si="25"/>
        <v>1.7515923566878984E-2</v>
      </c>
      <c r="L43" s="85">
        <f t="shared" si="26"/>
        <v>8.230393556469779E-5</v>
      </c>
      <c r="M43" s="86">
        <f>$B$26</f>
        <v>305.2</v>
      </c>
      <c r="N43" s="86">
        <f>$C$26</f>
        <v>227.9</v>
      </c>
      <c r="O43" s="86">
        <f>$D$26</f>
        <v>738</v>
      </c>
      <c r="P43" s="87">
        <f>$E$26</f>
        <v>0</v>
      </c>
      <c r="Q43" s="86">
        <f t="shared" si="27"/>
        <v>0.413550135501355</v>
      </c>
      <c r="R43" s="86">
        <f t="shared" si="28"/>
        <v>0.30880758807588077</v>
      </c>
      <c r="S43" s="88">
        <f t="shared" si="29"/>
        <v>0</v>
      </c>
      <c r="T43" s="89">
        <f t="shared" si="30"/>
        <v>1.9801571155355416E-2</v>
      </c>
      <c r="U43" s="89">
        <f t="shared" si="31"/>
        <v>9.6002066902742787E-3</v>
      </c>
      <c r="V43" s="90">
        <f t="shared" si="32"/>
        <v>0</v>
      </c>
      <c r="W43" s="91">
        <f t="shared" si="33"/>
        <v>2.0626192533350221</v>
      </c>
      <c r="X43" s="91">
        <f t="shared" si="34"/>
        <v>0.29401777845629695</v>
      </c>
      <c r="Y43" s="90">
        <f t="shared" si="35"/>
        <v>2.7992843152827073E-4</v>
      </c>
      <c r="Z43" s="84">
        <f t="shared" ref="Z43:Z50" si="40">(Y43*900000)</f>
        <v>251.93558837544364</v>
      </c>
      <c r="AA43" s="93">
        <f t="shared" si="36"/>
        <v>79.914312529781768</v>
      </c>
      <c r="AB43" s="93">
        <f t="shared" si="39"/>
        <v>5.5551029292095491</v>
      </c>
      <c r="AC43" s="94">
        <f t="shared" si="37"/>
        <v>4.5501119973952306E-5</v>
      </c>
      <c r="AD43" s="95">
        <f t="shared" si="38"/>
        <v>0.22267601681868587</v>
      </c>
    </row>
    <row r="44" spans="1:30" x14ac:dyDescent="0.25">
      <c r="A44" s="141" t="s">
        <v>98</v>
      </c>
      <c r="B44" s="141"/>
      <c r="C44" s="96">
        <f>C43*1.483</f>
        <v>5.3999100744112403E-5</v>
      </c>
      <c r="D44" s="97">
        <f>D43*1.483</f>
        <v>0.26367446117137</v>
      </c>
      <c r="G44" s="82" t="str">
        <f t="shared" si="24"/>
        <v>VB218-4</v>
      </c>
      <c r="H44" s="83">
        <f>$B$8</f>
        <v>63</v>
      </c>
      <c r="I44" s="83">
        <f>$C$8</f>
        <v>1.2</v>
      </c>
      <c r="J44" s="84">
        <f>$D$8</f>
        <v>0</v>
      </c>
      <c r="K44" s="83">
        <f t="shared" si="25"/>
        <v>1.9047619047619046E-2</v>
      </c>
      <c r="L44" s="85">
        <f t="shared" si="26"/>
        <v>8.950107625044191E-5</v>
      </c>
      <c r="M44" s="86">
        <f>$B$27</f>
        <v>308.89999999999998</v>
      </c>
      <c r="N44" s="86">
        <f>$C$27</f>
        <v>223.8</v>
      </c>
      <c r="O44" s="86">
        <f>$D$27</f>
        <v>649.4</v>
      </c>
      <c r="P44" s="87">
        <f>$E$27</f>
        <v>0</v>
      </c>
      <c r="Q44" s="86">
        <f t="shared" si="27"/>
        <v>0.47566984909146903</v>
      </c>
      <c r="R44" s="86">
        <f t="shared" si="28"/>
        <v>0.34462580843855872</v>
      </c>
      <c r="S44" s="88">
        <f t="shared" si="29"/>
        <v>0</v>
      </c>
      <c r="T44" s="89">
        <f>(Q44*0.005*($H$18))/0.5335</f>
        <v>2.2775981808887676E-2</v>
      </c>
      <c r="U44" s="89">
        <f t="shared" si="31"/>
        <v>1.0713723106441501E-2</v>
      </c>
      <c r="V44" s="90">
        <f t="shared" si="32"/>
        <v>0</v>
      </c>
      <c r="W44" s="91">
        <f t="shared" si="33"/>
        <v>2.1258699317321241</v>
      </c>
      <c r="X44" s="91">
        <f t="shared" si="34"/>
        <v>0.33489704915329177</v>
      </c>
      <c r="Y44" s="90">
        <f t="shared" si="35"/>
        <v>2.6724952183581279E-4</v>
      </c>
      <c r="Z44" s="84">
        <f t="shared" si="40"/>
        <v>240.52456965223152</v>
      </c>
      <c r="AA44" s="93">
        <f t="shared" si="36"/>
        <v>77.489471051099201</v>
      </c>
      <c r="AB44" s="93">
        <f t="shared" si="39"/>
        <v>5.4928922212165636</v>
      </c>
      <c r="AC44" s="94">
        <f t="shared" si="37"/>
        <v>5.818002966641024E-5</v>
      </c>
      <c r="AD44" s="95">
        <f t="shared" si="38"/>
        <v>0.28488672481167132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VB218-5</v>
      </c>
      <c r="H45" s="83">
        <f>$B$9</f>
        <v>61.3</v>
      </c>
      <c r="I45" s="83">
        <f>$C$9</f>
        <v>1.5</v>
      </c>
      <c r="J45" s="84">
        <f>$D$9</f>
        <v>0</v>
      </c>
      <c r="K45" s="83">
        <f t="shared" si="25"/>
        <v>2.4469820554649267E-2</v>
      </c>
      <c r="L45" s="85">
        <f t="shared" si="26"/>
        <v>1.1497895195305548E-4</v>
      </c>
      <c r="M45" s="86">
        <f>$B$28</f>
        <v>391.3</v>
      </c>
      <c r="N45" s="86">
        <f>$C$28</f>
        <v>302.60000000000002</v>
      </c>
      <c r="O45" s="86">
        <f>$D$28</f>
        <v>794.6</v>
      </c>
      <c r="P45" s="87">
        <f>$E$28</f>
        <v>0</v>
      </c>
      <c r="Q45" s="86">
        <f t="shared" si="27"/>
        <v>0.49244903095897308</v>
      </c>
      <c r="R45" s="86">
        <f t="shared" si="28"/>
        <v>0.38082053863579163</v>
      </c>
      <c r="S45" s="88">
        <f t="shared" si="29"/>
        <v>0</v>
      </c>
      <c r="T45" s="89">
        <f t="shared" ref="T45:T49" si="41">(Q45*0.005*($H$18))/0.5335</f>
        <v>2.3579401116864046E-2</v>
      </c>
      <c r="U45" s="89">
        <f t="shared" si="31"/>
        <v>1.1838944455946571E-2</v>
      </c>
      <c r="V45" s="90">
        <f t="shared" si="32"/>
        <v>0</v>
      </c>
      <c r="W45" s="91">
        <f t="shared" si="33"/>
        <v>1.991681032426871</v>
      </c>
      <c r="X45" s="91">
        <f t="shared" si="34"/>
        <v>0.35418345572810617</v>
      </c>
      <c r="Y45" s="90">
        <f t="shared" si="35"/>
        <v>3.2463106362969329E-4</v>
      </c>
      <c r="Z45" s="84">
        <f t="shared" si="40"/>
        <v>292.16795726672393</v>
      </c>
      <c r="AA45" s="93">
        <f t="shared" si="36"/>
        <v>88.463690919178831</v>
      </c>
      <c r="AB45" s="93">
        <f t="shared" si="39"/>
        <v>5.7738792307838924</v>
      </c>
      <c r="AC45" s="94">
        <f t="shared" si="37"/>
        <v>7.9848787252974384E-7</v>
      </c>
      <c r="AD45" s="95">
        <f t="shared" si="38"/>
        <v>3.8997152443425165E-3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3.3468374390114409E-5</v>
      </c>
      <c r="D46" s="97">
        <f>_xlfn.CONFIDENCE.NORM(0.05,D44,D45)</f>
        <v>0.16342412117959709</v>
      </c>
      <c r="G46" s="82" t="str">
        <f t="shared" si="24"/>
        <v>VB218-6</v>
      </c>
      <c r="H46" s="83">
        <f>$B$10</f>
        <v>61.5</v>
      </c>
      <c r="I46" s="83">
        <f>$C$10</f>
        <v>1.2</v>
      </c>
      <c r="J46" s="84">
        <f>$D$10</f>
        <v>0</v>
      </c>
      <c r="K46" s="83">
        <f t="shared" si="25"/>
        <v>1.9512195121951219E-2</v>
      </c>
      <c r="L46" s="85">
        <f t="shared" si="26"/>
        <v>9.1684029329720983E-5</v>
      </c>
      <c r="M46" s="86">
        <f>$B$29</f>
        <v>395.8</v>
      </c>
      <c r="N46" s="86">
        <f>$C$29</f>
        <v>290.3</v>
      </c>
      <c r="O46" s="86">
        <f>$D$29</f>
        <v>888.4</v>
      </c>
      <c r="P46" s="87">
        <f>$E$29</f>
        <v>0</v>
      </c>
      <c r="Q46" s="86">
        <f t="shared" si="27"/>
        <v>0.44552003601981094</v>
      </c>
      <c r="R46" s="86">
        <f t="shared" si="28"/>
        <v>0.32676722197208469</v>
      </c>
      <c r="S46" s="88">
        <f t="shared" si="29"/>
        <v>0</v>
      </c>
      <c r="T46" s="89">
        <f t="shared" si="41"/>
        <v>2.1332351115512786E-2</v>
      </c>
      <c r="U46" s="89">
        <f t="shared" si="31"/>
        <v>1.0158535579015339E-2</v>
      </c>
      <c r="V46" s="90">
        <f t="shared" si="32"/>
        <v>0</v>
      </c>
      <c r="W46" s="91">
        <f t="shared" si="33"/>
        <v>2.099943535127188</v>
      </c>
      <c r="X46" s="91">
        <f t="shared" si="34"/>
        <v>0.31490886694528125</v>
      </c>
      <c r="Y46" s="90">
        <f t="shared" si="35"/>
        <v>2.9114464200098901E-4</v>
      </c>
      <c r="Z46" s="84">
        <f t="shared" si="40"/>
        <v>262.0301778008901</v>
      </c>
      <c r="AA46" s="93">
        <f t="shared" si="36"/>
        <v>82.059412782689151</v>
      </c>
      <c r="AB46" s="93">
        <f t="shared" si="39"/>
        <v>5.6100778966620926</v>
      </c>
      <c r="AC46" s="94">
        <f t="shared" si="37"/>
        <v>3.4284909501234022E-5</v>
      </c>
      <c r="AD46" s="95">
        <f t="shared" si="38"/>
        <v>0.16770104936614239</v>
      </c>
    </row>
    <row r="47" spans="1:30" x14ac:dyDescent="0.25">
      <c r="G47" s="82" t="str">
        <f t="shared" si="24"/>
        <v>VB218-7</v>
      </c>
      <c r="H47" s="83">
        <f>$B$11</f>
        <v>63.6</v>
      </c>
      <c r="I47" s="83">
        <f>$C$11</f>
        <v>1.5</v>
      </c>
      <c r="J47" s="84">
        <f>$D$11</f>
        <v>0</v>
      </c>
      <c r="K47" s="83">
        <f t="shared" si="25"/>
        <v>2.3584905660377357E-2</v>
      </c>
      <c r="L47" s="85">
        <f t="shared" si="26"/>
        <v>1.1082090809311793E-4</v>
      </c>
      <c r="M47" s="86">
        <f>$B$30</f>
        <v>219.9</v>
      </c>
      <c r="N47" s="86">
        <f>$C$30</f>
        <v>161.19999999999999</v>
      </c>
      <c r="O47" s="86">
        <f>$D$30</f>
        <v>510.4</v>
      </c>
      <c r="P47" s="87">
        <f>$E$30</f>
        <v>0</v>
      </c>
      <c r="Q47" s="86">
        <f t="shared" si="27"/>
        <v>0.43083855799373044</v>
      </c>
      <c r="R47" s="86">
        <f t="shared" si="28"/>
        <v>0.31583072100313481</v>
      </c>
      <c r="S47" s="88">
        <f t="shared" si="29"/>
        <v>0</v>
      </c>
      <c r="T47" s="89">
        <f t="shared" si="41"/>
        <v>2.0629373878069061E-2</v>
      </c>
      <c r="U47" s="89">
        <f t="shared" si="31"/>
        <v>9.8185417646648159E-3</v>
      </c>
      <c r="V47" s="90">
        <f t="shared" si="32"/>
        <v>0</v>
      </c>
      <c r="W47" s="91">
        <f t="shared" si="33"/>
        <v>2.101062904504873</v>
      </c>
      <c r="X47" s="91">
        <f t="shared" si="34"/>
        <v>0.3044791564273388</v>
      </c>
      <c r="Y47" s="90">
        <f t="shared" si="35"/>
        <v>3.639687832607495E-4</v>
      </c>
      <c r="Z47" s="84">
        <f t="shared" si="40"/>
        <v>327.57190493467454</v>
      </c>
      <c r="AA47" s="93">
        <f t="shared" si="36"/>
        <v>95.987029798618337</v>
      </c>
      <c r="AB47" s="93">
        <f t="shared" si="39"/>
        <v>5.9656739333058821</v>
      </c>
      <c r="AC47" s="94">
        <f t="shared" si="37"/>
        <v>3.8539231758526464E-5</v>
      </c>
      <c r="AD47" s="95">
        <f t="shared" si="38"/>
        <v>0.1878949872776472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VB218-8</v>
      </c>
      <c r="H48" s="83">
        <f>$B$12</f>
        <v>63</v>
      </c>
      <c r="I48" s="83">
        <f>$C$12</f>
        <v>1.4</v>
      </c>
      <c r="J48" s="84">
        <f>$D$12</f>
        <v>0</v>
      </c>
      <c r="K48" s="83">
        <f t="shared" si="25"/>
        <v>2.222222222222222E-2</v>
      </c>
      <c r="L48" s="85">
        <f t="shared" si="26"/>
        <v>1.0441792229218221E-4</v>
      </c>
      <c r="M48" s="86">
        <f>$B$31</f>
        <v>262.8</v>
      </c>
      <c r="N48" s="86">
        <f>$C$31</f>
        <v>171.8</v>
      </c>
      <c r="O48" s="86">
        <f>$D$31</f>
        <v>560</v>
      </c>
      <c r="P48" s="87">
        <f>$E$31</f>
        <v>0</v>
      </c>
      <c r="Q48" s="86">
        <f t="shared" si="27"/>
        <v>0.46928571428571431</v>
      </c>
      <c r="R48" s="86">
        <f t="shared" si="28"/>
        <v>0.30678571428571433</v>
      </c>
      <c r="S48" s="88">
        <f t="shared" si="29"/>
        <v>0</v>
      </c>
      <c r="T48" s="89">
        <f t="shared" si="41"/>
        <v>2.2470297228544656E-2</v>
      </c>
      <c r="U48" s="89">
        <f t="shared" si="31"/>
        <v>9.5373507015073297E-3</v>
      </c>
      <c r="V48" s="90">
        <f t="shared" si="32"/>
        <v>0</v>
      </c>
      <c r="W48" s="91">
        <f t="shared" si="33"/>
        <v>2.356031347887138</v>
      </c>
      <c r="X48" s="91">
        <f t="shared" si="34"/>
        <v>0.32007647930051986</v>
      </c>
      <c r="Y48" s="90">
        <f t="shared" si="35"/>
        <v>3.2622803937475272E-4</v>
      </c>
      <c r="Z48" s="84">
        <f t="shared" si="40"/>
        <v>293.60523543727743</v>
      </c>
      <c r="AA48" s="93">
        <f t="shared" si="36"/>
        <v>88.769112530421452</v>
      </c>
      <c r="AB48" s="93">
        <f t="shared" si="39"/>
        <v>5.7816786612725783</v>
      </c>
      <c r="AC48" s="94">
        <f t="shared" si="37"/>
        <v>7.9848787252968963E-7</v>
      </c>
      <c r="AD48" s="95">
        <f t="shared" si="38"/>
        <v>3.8997152443434047E-3</v>
      </c>
    </row>
    <row r="49" spans="1:30" x14ac:dyDescent="0.25">
      <c r="A49" s="141" t="s">
        <v>85</v>
      </c>
      <c r="B49" s="141"/>
      <c r="C49" s="96">
        <f>AVERAGE(Y41:Y50)</f>
        <v>3.1674270983547497E-4</v>
      </c>
      <c r="D49" s="97">
        <f>AVERAGE(AB41:AB50)</f>
        <v>5.7350626614622389</v>
      </c>
      <c r="G49" s="82" t="str">
        <f t="shared" si="24"/>
        <v>VB218-9</v>
      </c>
      <c r="H49" s="83">
        <f>$B$13</f>
        <v>61.7</v>
      </c>
      <c r="I49" s="83">
        <f>$C$13</f>
        <v>1.5</v>
      </c>
      <c r="J49" s="84">
        <f>$D$13</f>
        <v>0</v>
      </c>
      <c r="K49" s="83">
        <f t="shared" si="25"/>
        <v>2.4311183144246351E-2</v>
      </c>
      <c r="L49" s="85">
        <f t="shared" si="26"/>
        <v>1.1423354545741168E-4</v>
      </c>
      <c r="M49" s="86">
        <f>$B$32</f>
        <v>251.7</v>
      </c>
      <c r="N49" s="86">
        <f>$C$32</f>
        <v>192</v>
      </c>
      <c r="O49" s="86">
        <f>$D$32</f>
        <v>544</v>
      </c>
      <c r="P49" s="87">
        <f>$E$32</f>
        <v>0</v>
      </c>
      <c r="Q49" s="86">
        <f t="shared" si="27"/>
        <v>0.46268382352941173</v>
      </c>
      <c r="R49" s="86">
        <f t="shared" si="28"/>
        <v>0.35294117647058826</v>
      </c>
      <c r="S49" s="88">
        <f t="shared" si="29"/>
        <v>0</v>
      </c>
      <c r="T49" s="89">
        <f t="shared" si="41"/>
        <v>2.2154186076961246E-2</v>
      </c>
      <c r="U49" s="89">
        <f t="shared" si="31"/>
        <v>1.0972231170671995E-2</v>
      </c>
      <c r="V49" s="90">
        <f t="shared" si="32"/>
        <v>0</v>
      </c>
      <c r="W49" s="91">
        <f t="shared" si="33"/>
        <v>2.0191140463917523</v>
      </c>
      <c r="X49" s="91">
        <f t="shared" si="34"/>
        <v>0.33126417247633239</v>
      </c>
      <c r="Y49" s="90">
        <f t="shared" si="35"/>
        <v>3.4484123231157224E-4</v>
      </c>
      <c r="Z49" s="84">
        <f t="shared" si="40"/>
        <v>310.357109080415</v>
      </c>
      <c r="AA49" s="93">
        <f t="shared" si="36"/>
        <v>92.328885679588183</v>
      </c>
      <c r="AB49" s="93">
        <f t="shared" si="39"/>
        <v>5.8725006202920387</v>
      </c>
      <c r="AC49" s="94">
        <f t="shared" si="37"/>
        <v>1.9411680809349212E-5</v>
      </c>
      <c r="AD49" s="95">
        <f t="shared" si="38"/>
        <v>9.4721674263803735E-2</v>
      </c>
    </row>
    <row r="50" spans="1:30" x14ac:dyDescent="0.25">
      <c r="A50" s="141" t="s">
        <v>86</v>
      </c>
      <c r="B50" s="141"/>
      <c r="C50" s="96">
        <f>STDEV(Y41:Y50)</f>
        <v>3.7273752476042394E-5</v>
      </c>
      <c r="D50" s="97">
        <f>STDEV(AB41:AB50)</f>
        <v>0.18221076302905256</v>
      </c>
      <c r="G50" s="82" t="str">
        <f t="shared" si="24"/>
        <v>VB218-10</v>
      </c>
      <c r="H50" s="83">
        <f>$B$14</f>
        <v>63.3</v>
      </c>
      <c r="I50" s="100">
        <f>$C$14</f>
        <v>1.7</v>
      </c>
      <c r="J50" s="84">
        <f>$D$14</f>
        <v>0</v>
      </c>
      <c r="K50" s="83">
        <f>I50/H50</f>
        <v>2.6856240126382307E-2</v>
      </c>
      <c r="L50" s="85">
        <f t="shared" si="26"/>
        <v>1.2619227575595484E-4</v>
      </c>
      <c r="M50" s="86">
        <f>$B$33</f>
        <v>239.9</v>
      </c>
      <c r="N50" s="86">
        <f>$C$33</f>
        <v>182.4</v>
      </c>
      <c r="O50" s="86">
        <f>$D$33</f>
        <v>496.6</v>
      </c>
      <c r="P50" s="87">
        <f>$E$33</f>
        <v>0</v>
      </c>
      <c r="Q50" s="86">
        <f t="shared" si="27"/>
        <v>0.48308497784937576</v>
      </c>
      <c r="R50" s="86">
        <f t="shared" si="28"/>
        <v>0.36729762384212644</v>
      </c>
      <c r="S50" s="88">
        <f t="shared" si="29"/>
        <v>0</v>
      </c>
      <c r="T50" s="89">
        <f t="shared" si="30"/>
        <v>2.3131032350819692E-2</v>
      </c>
      <c r="U50" s="89">
        <f t="shared" si="31"/>
        <v>1.1418544238830619E-2</v>
      </c>
      <c r="V50" s="90">
        <f t="shared" si="32"/>
        <v>0</v>
      </c>
      <c r="W50" s="91">
        <f t="shared" si="33"/>
        <v>2.0257426749864358</v>
      </c>
      <c r="X50" s="91">
        <f t="shared" si="34"/>
        <v>0.3454957658965031</v>
      </c>
      <c r="Y50" s="90">
        <f t="shared" si="35"/>
        <v>3.6524984735632638E-4</v>
      </c>
      <c r="Z50" s="84">
        <f t="shared" si="40"/>
        <v>328.72486262069373</v>
      </c>
      <c r="AA50" s="93">
        <f t="shared" si="36"/>
        <v>96.232033306897421</v>
      </c>
      <c r="AB50" s="93">
        <f t="shared" si="39"/>
        <v>5.9719084605571915</v>
      </c>
      <c r="AC50" s="94">
        <f t="shared" si="37"/>
        <v>3.982029585410335E-5</v>
      </c>
      <c r="AD50" s="95">
        <f t="shared" si="38"/>
        <v>0.19412951452895655</v>
      </c>
    </row>
    <row r="51" spans="1:30" ht="15.75" thickBot="1" x14ac:dyDescent="0.3">
      <c r="A51" s="141" t="s">
        <v>87</v>
      </c>
      <c r="B51" s="141"/>
      <c r="C51" s="101">
        <f>(C50/C49)*100</f>
        <v>11.767832792553749</v>
      </c>
      <c r="D51" s="97">
        <f>(D50/D49)*100</f>
        <v>3.1771363938784805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2.3102086620000923E-5</v>
      </c>
      <c r="D53" s="97">
        <f>_xlfn.CONFIDENCE.NORM(0.05,D50,D52)</f>
        <v>0.11293332575783041</v>
      </c>
      <c r="G53" s="109" t="s">
        <v>85</v>
      </c>
      <c r="H53" s="83">
        <f>AVERAGE(H41:H50)</f>
        <v>62.3</v>
      </c>
      <c r="I53" s="83">
        <f>AVERAGE(I41:I49)</f>
        <v>1.3</v>
      </c>
      <c r="J53" s="84">
        <f>AVERAGE(J41:J45)</f>
        <v>0</v>
      </c>
      <c r="K53" s="112">
        <f t="shared" ref="K53:AD53" si="42">AVERAGE(K41:K50)</f>
        <v>2.1504731653675124E-2</v>
      </c>
      <c r="L53" s="113">
        <f t="shared" si="42"/>
        <v>1.0104657294274562E-4</v>
      </c>
      <c r="M53" s="83">
        <f t="shared" si="42"/>
        <v>301.23</v>
      </c>
      <c r="N53" s="83">
        <f t="shared" si="42"/>
        <v>222.27999999999997</v>
      </c>
      <c r="O53" s="83">
        <f t="shared" si="42"/>
        <v>672.22</v>
      </c>
      <c r="P53" s="84">
        <f t="shared" si="42"/>
        <v>0</v>
      </c>
      <c r="Q53" s="83">
        <f t="shared" si="42"/>
        <v>0.45001776375416797</v>
      </c>
      <c r="R53" s="83">
        <f t="shared" si="42"/>
        <v>0.33151986263515715</v>
      </c>
      <c r="S53" s="114">
        <f t="shared" si="42"/>
        <v>0</v>
      </c>
      <c r="T53" s="83">
        <f t="shared" si="42"/>
        <v>2.1547710918650841E-2</v>
      </c>
      <c r="U53" s="83">
        <f t="shared" si="42"/>
        <v>1.0306285616423376E-2</v>
      </c>
      <c r="V53" s="114">
        <f t="shared" si="42"/>
        <v>0</v>
      </c>
      <c r="W53" s="93">
        <f t="shared" si="42"/>
        <v>2.0947739489348089</v>
      </c>
      <c r="X53" s="93">
        <f t="shared" si="42"/>
        <v>0.31853996535074225</v>
      </c>
      <c r="Y53" s="113">
        <f t="shared" si="42"/>
        <v>3.1674270983547497E-4</v>
      </c>
      <c r="Z53" s="93">
        <f t="shared" si="42"/>
        <v>285.06843885192745</v>
      </c>
      <c r="AA53" s="93">
        <f t="shared" si="42"/>
        <v>86.9550432560346</v>
      </c>
      <c r="AB53" s="93">
        <f t="shared" si="42"/>
        <v>5.7350626614622389</v>
      </c>
      <c r="AC53" s="115">
        <f t="shared" si="42"/>
        <v>3.0198183043550482E-5</v>
      </c>
      <c r="AD53" s="115">
        <f t="shared" si="42"/>
        <v>0.1476202337388127</v>
      </c>
    </row>
    <row r="54" spans="1:30" x14ac:dyDescent="0.25">
      <c r="G54" s="109" t="s">
        <v>86</v>
      </c>
      <c r="H54" s="83">
        <f>STDEV(H41:H50)</f>
        <v>1.1860297916438134</v>
      </c>
      <c r="I54" s="83">
        <f>STDEV(I41:I49)</f>
        <v>0.17320508075688718</v>
      </c>
      <c r="J54" s="84">
        <f>STDEV(J41:J45)</f>
        <v>0</v>
      </c>
      <c r="K54" s="93">
        <f t="shared" ref="K54:AD54" si="43">STDEV(K41:K50)</f>
        <v>3.2402220722246152E-3</v>
      </c>
      <c r="L54" s="110">
        <f t="shared" si="43"/>
        <v>1.5225176544613359E-5</v>
      </c>
      <c r="M54" s="83">
        <f t="shared" si="43"/>
        <v>59.824410662463627</v>
      </c>
      <c r="N54" s="83">
        <f t="shared" si="43"/>
        <v>47.439992505152354</v>
      </c>
      <c r="O54" s="83">
        <f t="shared" si="43"/>
        <v>138.29602549121435</v>
      </c>
      <c r="P54" s="84">
        <f t="shared" si="43"/>
        <v>0</v>
      </c>
      <c r="Q54" s="83">
        <f t="shared" si="43"/>
        <v>3.1847536818631124E-2</v>
      </c>
      <c r="R54" s="83">
        <f t="shared" si="43"/>
        <v>2.8261394928235685E-2</v>
      </c>
      <c r="S54" s="114">
        <f t="shared" si="43"/>
        <v>0</v>
      </c>
      <c r="T54" s="83">
        <f t="shared" si="43"/>
        <v>1.5249209522622906E-3</v>
      </c>
      <c r="U54" s="83">
        <f t="shared" si="43"/>
        <v>8.7858991534840042E-4</v>
      </c>
      <c r="V54" s="114">
        <f t="shared" si="43"/>
        <v>0</v>
      </c>
      <c r="W54" s="93">
        <f t="shared" si="43"/>
        <v>0.10276029780873415</v>
      </c>
      <c r="X54" s="93">
        <f t="shared" si="43"/>
        <v>2.3063827240486705E-2</v>
      </c>
      <c r="Y54" s="114">
        <f t="shared" si="43"/>
        <v>3.7273752476042394E-5</v>
      </c>
      <c r="Z54" s="93">
        <f t="shared" si="43"/>
        <v>33.54637722843821</v>
      </c>
      <c r="AA54" s="93">
        <f t="shared" si="43"/>
        <v>7.1286051610431045</v>
      </c>
      <c r="AB54" s="93">
        <f t="shared" si="43"/>
        <v>0.18221076302905256</v>
      </c>
      <c r="AC54" s="116">
        <f t="shared" si="43"/>
        <v>2.1445805606280069E-5</v>
      </c>
      <c r="AD54" s="116">
        <f t="shared" si="43"/>
        <v>0.1049530768448876</v>
      </c>
    </row>
    <row r="55" spans="1:30" x14ac:dyDescent="0.25">
      <c r="G55" s="109" t="s">
        <v>87</v>
      </c>
      <c r="H55" s="83">
        <f t="shared" ref="H55:AD55" si="44">(H54/H53)*100</f>
        <v>1.9037396334571643</v>
      </c>
      <c r="I55" s="83">
        <f t="shared" si="44"/>
        <v>13.323467750529783</v>
      </c>
      <c r="J55" s="84" t="e">
        <f t="shared" si="44"/>
        <v>#DIV/0!</v>
      </c>
      <c r="K55" s="117">
        <f t="shared" si="44"/>
        <v>15.067484330458347</v>
      </c>
      <c r="L55" s="93">
        <f t="shared" si="44"/>
        <v>15.067484330458347</v>
      </c>
      <c r="M55" s="83">
        <f t="shared" si="44"/>
        <v>19.86004404025616</v>
      </c>
      <c r="N55" s="83">
        <f t="shared" si="44"/>
        <v>21.342447590944914</v>
      </c>
      <c r="O55" s="83">
        <f t="shared" si="44"/>
        <v>20.57303047978554</v>
      </c>
      <c r="P55" s="84" t="e">
        <f t="shared" si="44"/>
        <v>#DIV/0!</v>
      </c>
      <c r="Q55" s="83">
        <f t="shared" si="44"/>
        <v>7.0769510414323413</v>
      </c>
      <c r="R55" s="83">
        <f t="shared" si="44"/>
        <v>8.5247968865557233</v>
      </c>
      <c r="S55" s="114" t="e">
        <f t="shared" si="44"/>
        <v>#DIV/0!</v>
      </c>
      <c r="T55" s="83">
        <f t="shared" si="44"/>
        <v>7.0769510414323404</v>
      </c>
      <c r="U55" s="83">
        <f t="shared" si="44"/>
        <v>8.5247968865557251</v>
      </c>
      <c r="V55" s="114" t="e">
        <f t="shared" si="44"/>
        <v>#DIV/0!</v>
      </c>
      <c r="W55" s="93">
        <f t="shared" si="44"/>
        <v>4.9055554591457318</v>
      </c>
      <c r="X55" s="93">
        <f t="shared" si="44"/>
        <v>7.2404814934575876</v>
      </c>
      <c r="Y55" s="114">
        <f t="shared" si="44"/>
        <v>11.767832792553749</v>
      </c>
      <c r="Z55" s="93">
        <f t="shared" si="44"/>
        <v>11.76783279255377</v>
      </c>
      <c r="AA55" s="93">
        <f t="shared" si="44"/>
        <v>8.1980353227509735</v>
      </c>
      <c r="AB55" s="93">
        <f t="shared" si="44"/>
        <v>3.1771363938784805</v>
      </c>
      <c r="AC55" s="118">
        <f t="shared" si="44"/>
        <v>71.016874013088398</v>
      </c>
      <c r="AD55" s="118">
        <f t="shared" si="44"/>
        <v>71.096674342477399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37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</v>
      </c>
      <c r="B5" s="10">
        <v>45.5</v>
      </c>
      <c r="C5" s="10">
        <v>6.4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</v>
      </c>
      <c r="B6" s="10">
        <v>41.3</v>
      </c>
      <c r="C6" s="10">
        <v>6.7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14</v>
      </c>
      <c r="B7" s="10">
        <v>41.3</v>
      </c>
      <c r="C7" s="10">
        <v>6.9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16</v>
      </c>
      <c r="B8" s="10">
        <v>39</v>
      </c>
      <c r="C8" s="10">
        <v>6.1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18</v>
      </c>
      <c r="B9" s="10">
        <v>41.2</v>
      </c>
      <c r="C9" s="10">
        <v>7.2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20</v>
      </c>
      <c r="B10" s="10">
        <v>41.4</v>
      </c>
      <c r="C10" s="10">
        <v>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21</v>
      </c>
      <c r="B11" s="10">
        <v>42</v>
      </c>
      <c r="C11" s="10">
        <v>5.8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22</v>
      </c>
      <c r="B12" s="10">
        <v>41.2</v>
      </c>
      <c r="C12" s="10">
        <v>5.9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23</v>
      </c>
      <c r="B13" s="10">
        <v>40.700000000000003</v>
      </c>
      <c r="C13" s="10">
        <v>7.2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24</v>
      </c>
      <c r="B14" s="10">
        <v>41.1</v>
      </c>
      <c r="C14" s="10">
        <v>6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42</v>
      </c>
      <c r="C16" s="10">
        <v>0</v>
      </c>
      <c r="D16" s="10">
        <v>103.4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>$H$5*(K16/1000)</f>
        <v>5.13E-3</v>
      </c>
      <c r="O16" s="24">
        <f>$H$7*(L16/1000)</f>
        <v>0</v>
      </c>
      <c r="P16" s="23">
        <f t="shared" ref="P16:P21" si="0">$H$6*(M16/1000)</f>
        <v>1.9148000000000002E-2</v>
      </c>
      <c r="Q16" s="25">
        <f t="shared" ref="Q16:S21" si="1">B16</f>
        <v>42</v>
      </c>
      <c r="R16" s="25">
        <f t="shared" si="1"/>
        <v>0</v>
      </c>
      <c r="S16" s="25">
        <f t="shared" si="1"/>
        <v>103.4</v>
      </c>
      <c r="T16" s="26">
        <f t="shared" ref="T16:T21" si="2">R16/Q16</f>
        <v>0</v>
      </c>
      <c r="U16" s="21">
        <f t="shared" ref="U16:U21" si="3">S16/Q16</f>
        <v>2.461904761904762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41.9</v>
      </c>
      <c r="C17" s="10">
        <v>18.100000000000001</v>
      </c>
      <c r="D17" s="10">
        <v>90</v>
      </c>
      <c r="E17" s="10"/>
      <c r="G17" s="27" t="s">
        <v>39</v>
      </c>
      <c r="H17" s="2">
        <v>216.3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ref="N17:N21" si="4">$H$5*(K17/1000)</f>
        <v>5.13E-3</v>
      </c>
      <c r="O17" s="24">
        <f>$H$8*(L17/1000)</f>
        <v>2.0137200000000001E-3</v>
      </c>
      <c r="P17" s="23">
        <f t="shared" si="0"/>
        <v>1.5318400000000001E-2</v>
      </c>
      <c r="Q17" s="25">
        <f t="shared" si="1"/>
        <v>41.9</v>
      </c>
      <c r="R17" s="25">
        <f t="shared" si="1"/>
        <v>18.100000000000001</v>
      </c>
      <c r="S17" s="25">
        <f t="shared" si="1"/>
        <v>90</v>
      </c>
      <c r="T17" s="26">
        <f t="shared" si="2"/>
        <v>0.43198090692124108</v>
      </c>
      <c r="U17" s="21">
        <f t="shared" si="3"/>
        <v>2.1479713603818618</v>
      </c>
      <c r="V17" s="3"/>
      <c r="W17" s="3"/>
      <c r="X17" s="14"/>
    </row>
    <row r="18" spans="1:35" x14ac:dyDescent="0.25">
      <c r="A18" s="10" t="s">
        <v>40</v>
      </c>
      <c r="B18" s="10">
        <v>39.1</v>
      </c>
      <c r="C18" s="10">
        <v>33.6</v>
      </c>
      <c r="D18" s="10">
        <v>60</v>
      </c>
      <c r="E18" s="10"/>
      <c r="G18" s="27" t="s">
        <v>41</v>
      </c>
      <c r="H18" s="28">
        <f>101.37/20</f>
        <v>5.0685000000000002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4"/>
        <v>5.13E-3</v>
      </c>
      <c r="O18" s="24">
        <f t="shared" ref="O18:O21" si="5">$H$8*(L18/1000)</f>
        <v>4.0274400000000002E-3</v>
      </c>
      <c r="P18" s="23">
        <f t="shared" si="0"/>
        <v>1.14888E-2</v>
      </c>
      <c r="Q18" s="25">
        <f t="shared" si="1"/>
        <v>39.1</v>
      </c>
      <c r="R18" s="25">
        <f t="shared" si="1"/>
        <v>33.6</v>
      </c>
      <c r="S18" s="25">
        <f t="shared" si="1"/>
        <v>60</v>
      </c>
      <c r="T18" s="26">
        <f t="shared" si="2"/>
        <v>0.85933503836317138</v>
      </c>
      <c r="U18" s="21">
        <f t="shared" si="3"/>
        <v>1.5345268542199488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41.7</v>
      </c>
      <c r="C19" s="10">
        <v>54</v>
      </c>
      <c r="D19" s="10">
        <v>17.7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4"/>
        <v>5.13E-3</v>
      </c>
      <c r="O19" s="24">
        <f t="shared" si="5"/>
        <v>6.0411600000000003E-3</v>
      </c>
      <c r="P19" s="23">
        <f t="shared" si="0"/>
        <v>7.6592000000000006E-3</v>
      </c>
      <c r="Q19" s="25">
        <f t="shared" si="1"/>
        <v>41.7</v>
      </c>
      <c r="R19" s="25">
        <f t="shared" si="1"/>
        <v>54</v>
      </c>
      <c r="S19" s="25">
        <f t="shared" si="1"/>
        <v>17.7</v>
      </c>
      <c r="T19" s="26">
        <f t="shared" si="2"/>
        <v>1.2949640287769784</v>
      </c>
      <c r="U19" s="21">
        <f t="shared" si="3"/>
        <v>0.42446043165467623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40.4</v>
      </c>
      <c r="C20" s="10">
        <v>71.599999999999994</v>
      </c>
      <c r="D20" s="10">
        <v>16.7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4"/>
        <v>5.13E-3</v>
      </c>
      <c r="O20" s="24">
        <f t="shared" si="5"/>
        <v>8.0548800000000004E-3</v>
      </c>
      <c r="P20" s="23">
        <f t="shared" si="0"/>
        <v>3.8296000000000003E-3</v>
      </c>
      <c r="Q20" s="25">
        <f t="shared" si="1"/>
        <v>40.4</v>
      </c>
      <c r="R20" s="25">
        <f t="shared" si="1"/>
        <v>71.599999999999994</v>
      </c>
      <c r="S20" s="25">
        <f t="shared" si="1"/>
        <v>16.7</v>
      </c>
      <c r="T20" s="26">
        <f t="shared" si="2"/>
        <v>1.7722772277227723</v>
      </c>
      <c r="U20" s="21">
        <f t="shared" si="3"/>
        <v>0.41336633663366334</v>
      </c>
      <c r="V20" s="3"/>
      <c r="W20" s="3"/>
    </row>
    <row r="21" spans="1:35" x14ac:dyDescent="0.25">
      <c r="A21" s="10" t="s">
        <v>44</v>
      </c>
      <c r="B21" s="10">
        <v>40.9</v>
      </c>
      <c r="C21" s="10">
        <v>88.6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4"/>
        <v>5.13E-3</v>
      </c>
      <c r="O21" s="24">
        <f t="shared" si="5"/>
        <v>1.00686E-2</v>
      </c>
      <c r="P21" s="23">
        <f t="shared" si="0"/>
        <v>0</v>
      </c>
      <c r="Q21" s="25">
        <f t="shared" si="1"/>
        <v>40.9</v>
      </c>
      <c r="R21" s="25">
        <f t="shared" si="1"/>
        <v>88.6</v>
      </c>
      <c r="S21" s="25">
        <f t="shared" si="1"/>
        <v>0</v>
      </c>
      <c r="T21" s="26">
        <f t="shared" si="2"/>
        <v>2.1662591687041566</v>
      </c>
      <c r="U21" s="21">
        <f t="shared" si="3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VB163-1</v>
      </c>
      <c r="B24" s="10">
        <v>211.1</v>
      </c>
      <c r="C24" s="10">
        <v>162.30000000000001</v>
      </c>
      <c r="D24" s="10">
        <v>397.5</v>
      </c>
      <c r="E24" s="10">
        <v>0</v>
      </c>
      <c r="G24" s="36" t="str">
        <f t="shared" ref="G24:G33" si="7">A5</f>
        <v>VB163-1</v>
      </c>
      <c r="H24" s="37">
        <f>$B$5</f>
        <v>45.5</v>
      </c>
      <c r="I24" s="37">
        <f>$C$5</f>
        <v>6.4</v>
      </c>
      <c r="J24" s="38">
        <f>$D$5</f>
        <v>0</v>
      </c>
      <c r="K24" s="37">
        <f t="shared" ref="K24:K30" si="8">I24/H24</f>
        <v>0.14065934065934066</v>
      </c>
      <c r="L24" s="39">
        <f t="shared" ref="L24:L33" si="9">K24/$H$17</f>
        <v>6.5029746028359063E-4</v>
      </c>
      <c r="M24" s="40">
        <f t="shared" ref="M24:M33" si="10">ABS(($L$36-L24)/$L$37)</f>
        <v>1.10389383511202</v>
      </c>
      <c r="N24" s="41">
        <f>$B$24</f>
        <v>211.1</v>
      </c>
      <c r="O24" s="41">
        <f>$C$24</f>
        <v>162.30000000000001</v>
      </c>
      <c r="P24" s="41">
        <f>$D$24</f>
        <v>397.5</v>
      </c>
      <c r="Q24" s="42">
        <f>$E$24</f>
        <v>0</v>
      </c>
      <c r="R24" s="41">
        <f t="shared" ref="R24:R33" si="11">N24/P24</f>
        <v>0.53106918238993706</v>
      </c>
      <c r="S24" s="41">
        <f t="shared" ref="S24:S33" si="12">O24/P24</f>
        <v>0.40830188679245288</v>
      </c>
      <c r="T24" s="43">
        <f t="shared" ref="T24:T33" si="13">Q24/P24</f>
        <v>0</v>
      </c>
      <c r="U24" s="44">
        <f>(R24*0.005*($H$18))/0.5335</f>
        <v>2.5227030468073067E-2</v>
      </c>
      <c r="V24" s="44">
        <f t="shared" ref="V24:V33" si="14">(S24*0.005*($H$18))/0.8217</f>
        <v>1.2592662244173955E-2</v>
      </c>
      <c r="W24" s="45">
        <f t="shared" ref="W24:W33" si="15">(T24*0.005*($H$18))/0.7126</f>
        <v>0</v>
      </c>
      <c r="X24" s="46">
        <f t="shared" ref="X24:X33" si="16">U24/V24</f>
        <v>2.0033119271299804</v>
      </c>
      <c r="Y24" s="47">
        <f t="shared" ref="Y24:Y33" si="17">(U24+V24+W24)*10</f>
        <v>0.37819692712247022</v>
      </c>
      <c r="Z24" s="40">
        <f t="shared" ref="Z24:Z33" si="18">ABS(($Y$36-Y24)/$Y$37)</f>
        <v>0.12706525024716114</v>
      </c>
      <c r="AA24" s="48">
        <f t="shared" ref="AA24:AA33" si="19">L24/Y24</f>
        <v>1.7194678582700569E-3</v>
      </c>
      <c r="AB24" s="49">
        <f>$AA$27</f>
        <v>1.7839911467186333E-3</v>
      </c>
      <c r="AC24" s="40">
        <f t="shared" ref="AC24:AC33" si="20">ABS(($AB$36-AB24)/$AB$37)</f>
        <v>0.40293384173438429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VB163-2</v>
      </c>
      <c r="B25" s="10">
        <v>236.4</v>
      </c>
      <c r="C25" s="10">
        <v>208</v>
      </c>
      <c r="D25" s="10">
        <v>482.1</v>
      </c>
      <c r="E25" s="10">
        <v>0</v>
      </c>
      <c r="G25" s="36" t="str">
        <f t="shared" si="7"/>
        <v>VB163-2</v>
      </c>
      <c r="H25" s="37">
        <f>$B$6</f>
        <v>41.3</v>
      </c>
      <c r="I25" s="37">
        <f>$C$6</f>
        <v>6.7</v>
      </c>
      <c r="J25" s="38">
        <f>$D$6</f>
        <v>0</v>
      </c>
      <c r="K25" s="37">
        <f t="shared" si="8"/>
        <v>0.16222760290556903</v>
      </c>
      <c r="L25" s="39">
        <f t="shared" si="9"/>
        <v>7.5001203377516885E-4</v>
      </c>
      <c r="M25" s="40">
        <f t="shared" si="10"/>
        <v>0.36009976509583846</v>
      </c>
      <c r="N25" s="41">
        <f>$B$25</f>
        <v>236.4</v>
      </c>
      <c r="O25" s="41">
        <f>$C$25</f>
        <v>208</v>
      </c>
      <c r="P25" s="41">
        <f>$D$25</f>
        <v>482.1</v>
      </c>
      <c r="Q25" s="42">
        <f>$E$25</f>
        <v>0</v>
      </c>
      <c r="R25" s="41">
        <f t="shared" si="11"/>
        <v>0.49035469819539512</v>
      </c>
      <c r="S25" s="41">
        <f t="shared" si="12"/>
        <v>0.43144575814146441</v>
      </c>
      <c r="T25" s="43">
        <f t="shared" si="13"/>
        <v>0</v>
      </c>
      <c r="U25" s="44">
        <f t="shared" ref="U25:U33" si="21">(R25*0.005*($H$18))/0.5335</f>
        <v>2.3292997074070856E-2</v>
      </c>
      <c r="V25" s="44">
        <f t="shared" si="14"/>
        <v>1.3306455063526911E-2</v>
      </c>
      <c r="W25" s="45">
        <f t="shared" si="15"/>
        <v>0</v>
      </c>
      <c r="X25" s="46">
        <f t="shared" si="16"/>
        <v>1.7505035685963521</v>
      </c>
      <c r="Y25" s="47">
        <f t="shared" si="17"/>
        <v>0.36599452137597771</v>
      </c>
      <c r="Z25" s="40">
        <f t="shared" si="18"/>
        <v>0.41458863043871136</v>
      </c>
      <c r="AA25" s="51">
        <f t="shared" si="19"/>
        <v>2.049243881999804E-3</v>
      </c>
      <c r="AB25" s="49">
        <f>$AA$24</f>
        <v>1.7194678582700569E-3</v>
      </c>
      <c r="AC25" s="40">
        <f t="shared" si="20"/>
        <v>0.59530679626170979</v>
      </c>
      <c r="AD25" s="38">
        <f>(AB24-AB33)/AB37</f>
        <v>-0.38384630044873441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VB163-3</v>
      </c>
      <c r="B26" s="10">
        <v>275</v>
      </c>
      <c r="C26" s="10">
        <v>229.3</v>
      </c>
      <c r="D26" s="10">
        <v>459.4</v>
      </c>
      <c r="E26" s="10">
        <v>0</v>
      </c>
      <c r="G26" s="36" t="str">
        <f t="shared" si="7"/>
        <v>VB163-3</v>
      </c>
      <c r="H26" s="37">
        <f>$B$7</f>
        <v>41.3</v>
      </c>
      <c r="I26" s="37">
        <f>$C$7</f>
        <v>6.9</v>
      </c>
      <c r="J26" s="38">
        <f>$D$7</f>
        <v>0</v>
      </c>
      <c r="K26" s="37">
        <f t="shared" si="8"/>
        <v>0.16707021791767557</v>
      </c>
      <c r="L26" s="39">
        <f t="shared" si="9"/>
        <v>7.7240045269383057E-4</v>
      </c>
      <c r="M26" s="40">
        <f t="shared" si="10"/>
        <v>0.68880299139466605</v>
      </c>
      <c r="N26" s="41">
        <f>$B$26</f>
        <v>275</v>
      </c>
      <c r="O26" s="41">
        <f>$C$26</f>
        <v>229.3</v>
      </c>
      <c r="P26" s="41">
        <f>$D$26</f>
        <v>459.4</v>
      </c>
      <c r="Q26" s="42">
        <f>$E$26</f>
        <v>0</v>
      </c>
      <c r="R26" s="41">
        <f t="shared" si="11"/>
        <v>0.5986068785372225</v>
      </c>
      <c r="S26" s="41">
        <f t="shared" si="12"/>
        <v>0.49912929908576409</v>
      </c>
      <c r="T26" s="43">
        <f t="shared" si="13"/>
        <v>0</v>
      </c>
      <c r="U26" s="44">
        <f t="shared" si="21"/>
        <v>2.843522927709384E-2</v>
      </c>
      <c r="V26" s="44">
        <f t="shared" si="14"/>
        <v>1.5393920241062405E-2</v>
      </c>
      <c r="W26" s="45">
        <f t="shared" si="15"/>
        <v>0</v>
      </c>
      <c r="X26" s="46">
        <f t="shared" si="16"/>
        <v>1.8471727040162575</v>
      </c>
      <c r="Y26" s="47">
        <f t="shared" si="17"/>
        <v>0.43829149518156246</v>
      </c>
      <c r="Z26" s="40">
        <f t="shared" si="18"/>
        <v>1.2889336682011929</v>
      </c>
      <c r="AA26" s="51">
        <f t="shared" si="19"/>
        <v>1.7622985186465079E-3</v>
      </c>
      <c r="AB26" s="49">
        <f>$AA$32</f>
        <v>2.032390736130099E-3</v>
      </c>
      <c r="AC26" s="40">
        <f t="shared" si="20"/>
        <v>0.33765709941924399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VB163-4</v>
      </c>
      <c r="B27" s="10">
        <v>244.3</v>
      </c>
      <c r="C27" s="10">
        <v>206.6</v>
      </c>
      <c r="D27" s="10">
        <v>443.5</v>
      </c>
      <c r="E27" s="10">
        <v>0</v>
      </c>
      <c r="G27" s="36" t="str">
        <f t="shared" si="7"/>
        <v>VB163-4</v>
      </c>
      <c r="H27" s="37">
        <f>$B$8</f>
        <v>39</v>
      </c>
      <c r="I27" s="37">
        <f>$C$8</f>
        <v>6.1</v>
      </c>
      <c r="J27" s="38">
        <f>$D$8</f>
        <v>0</v>
      </c>
      <c r="K27" s="37">
        <f t="shared" si="8"/>
        <v>0.15641025641025641</v>
      </c>
      <c r="L27" s="39">
        <f t="shared" si="9"/>
        <v>7.231172279715969E-4</v>
      </c>
      <c r="M27" s="40">
        <f t="shared" si="10"/>
        <v>3.4765520855446916E-2</v>
      </c>
      <c r="N27" s="41">
        <f>$B$27</f>
        <v>244.3</v>
      </c>
      <c r="O27" s="41">
        <f>$C$27</f>
        <v>206.6</v>
      </c>
      <c r="P27" s="41">
        <f>$D$27</f>
        <v>443.5</v>
      </c>
      <c r="Q27" s="42">
        <f>$E$27</f>
        <v>0</v>
      </c>
      <c r="R27" s="41">
        <f t="shared" si="11"/>
        <v>0.55084554678692221</v>
      </c>
      <c r="S27" s="41">
        <f t="shared" si="12"/>
        <v>0.46583990980834272</v>
      </c>
      <c r="T27" s="43">
        <f t="shared" si="13"/>
        <v>0</v>
      </c>
      <c r="U27" s="44">
        <f t="shared" si="21"/>
        <v>2.6166454113303799E-2</v>
      </c>
      <c r="V27" s="44">
        <f t="shared" si="14"/>
        <v>1.4367223943431821E-2</v>
      </c>
      <c r="W27" s="45">
        <f t="shared" si="15"/>
        <v>0</v>
      </c>
      <c r="X27" s="46">
        <f t="shared" si="16"/>
        <v>1.821260266863604</v>
      </c>
      <c r="Y27" s="47">
        <f t="shared" si="17"/>
        <v>0.40533678056735623</v>
      </c>
      <c r="Z27" s="40">
        <f t="shared" si="18"/>
        <v>0.51242687634598449</v>
      </c>
      <c r="AA27" s="51">
        <f t="shared" si="19"/>
        <v>1.7839911467186333E-3</v>
      </c>
      <c r="AB27" s="49">
        <f>$AA$26</f>
        <v>1.7622985186465079E-3</v>
      </c>
      <c r="AC27" s="40">
        <f t="shared" si="20"/>
        <v>0.46760932641652359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VB163-5</v>
      </c>
      <c r="B28" s="10">
        <v>225.8</v>
      </c>
      <c r="C28" s="10">
        <v>187.2</v>
      </c>
      <c r="D28" s="10">
        <v>544.4</v>
      </c>
      <c r="E28" s="10">
        <v>0</v>
      </c>
      <c r="G28" s="36" t="str">
        <f t="shared" si="7"/>
        <v>VB163-5</v>
      </c>
      <c r="H28" s="37">
        <f>$B$9</f>
        <v>41.2</v>
      </c>
      <c r="I28" s="37">
        <f>$C$9</f>
        <v>7.2</v>
      </c>
      <c r="J28" s="38">
        <f>$D$9</f>
        <v>0</v>
      </c>
      <c r="K28" s="37">
        <f t="shared" si="8"/>
        <v>0.17475728155339806</v>
      </c>
      <c r="L28" s="39">
        <f t="shared" si="9"/>
        <v>8.0793935068607515E-4</v>
      </c>
      <c r="M28" s="40">
        <f t="shared" si="10"/>
        <v>1.2105794719758147</v>
      </c>
      <c r="N28" s="41">
        <f>$B$28</f>
        <v>225.8</v>
      </c>
      <c r="O28" s="41">
        <f>$C$28</f>
        <v>187.2</v>
      </c>
      <c r="P28" s="41">
        <f>$D$28</f>
        <v>544.4</v>
      </c>
      <c r="Q28" s="42">
        <f>$E$28</f>
        <v>0</v>
      </c>
      <c r="R28" s="41">
        <f t="shared" si="11"/>
        <v>0.41476855253490086</v>
      </c>
      <c r="S28" s="41">
        <f t="shared" si="12"/>
        <v>0.34386480529022778</v>
      </c>
      <c r="T28" s="43">
        <f t="shared" si="13"/>
        <v>0</v>
      </c>
      <c r="U28" s="44">
        <f t="shared" si="21"/>
        <v>1.9702478055512142E-2</v>
      </c>
      <c r="V28" s="44">
        <f t="shared" si="14"/>
        <v>1.0605322901384445E-2</v>
      </c>
      <c r="W28" s="45">
        <f t="shared" si="15"/>
        <v>0</v>
      </c>
      <c r="X28" s="46">
        <f t="shared" si="16"/>
        <v>1.8577914353687555</v>
      </c>
      <c r="Y28" s="47">
        <f t="shared" si="17"/>
        <v>0.30307800956896586</v>
      </c>
      <c r="Z28" s="40">
        <f t="shared" si="18"/>
        <v>1.8970805685398076</v>
      </c>
      <c r="AA28" s="51">
        <f t="shared" si="19"/>
        <v>2.665780179284922E-3</v>
      </c>
      <c r="AB28" s="49">
        <f>$AA$28</f>
        <v>2.665780179284922E-3</v>
      </c>
      <c r="AC28" s="40">
        <f t="shared" si="20"/>
        <v>2.2260760172371126</v>
      </c>
      <c r="AD28" s="38">
        <f>1-((((COUNT(AB24:AB33))-3)*((STDEV(AB26:AB33))^2))/(((COUNT(AB24:AB33))-1)*((STDEV(AB24:AB33))^2)))</f>
        <v>7.1256267656507832E-2</v>
      </c>
    </row>
    <row r="29" spans="1:35" x14ac:dyDescent="0.25">
      <c r="A29" s="10" t="str">
        <f t="shared" si="6"/>
        <v>VB163-6</v>
      </c>
      <c r="B29" s="10">
        <v>299.7</v>
      </c>
      <c r="C29" s="10">
        <v>236.2</v>
      </c>
      <c r="D29" s="10">
        <v>526.6</v>
      </c>
      <c r="E29" s="10">
        <v>0</v>
      </c>
      <c r="G29" s="36" t="str">
        <f t="shared" si="7"/>
        <v>VB163-6</v>
      </c>
      <c r="H29" s="37">
        <f>$B$10</f>
        <v>41.4</v>
      </c>
      <c r="I29" s="37">
        <f>$C$10</f>
        <v>7</v>
      </c>
      <c r="J29" s="38">
        <f>$D$10</f>
        <v>0</v>
      </c>
      <c r="K29" s="37">
        <f t="shared" si="8"/>
        <v>0.16908212560386474</v>
      </c>
      <c r="L29" s="39">
        <f t="shared" si="9"/>
        <v>7.8170192142332283E-4</v>
      </c>
      <c r="M29" s="40">
        <f t="shared" si="10"/>
        <v>0.82536568444635205</v>
      </c>
      <c r="N29" s="41">
        <f>$B$29</f>
        <v>299.7</v>
      </c>
      <c r="O29" s="41">
        <f>$C$29</f>
        <v>236.2</v>
      </c>
      <c r="P29" s="41">
        <f>$D$29</f>
        <v>526.6</v>
      </c>
      <c r="Q29" s="42">
        <f>$E$29</f>
        <v>0</v>
      </c>
      <c r="R29" s="41">
        <f t="shared" si="11"/>
        <v>0.56912267375617165</v>
      </c>
      <c r="S29" s="41">
        <f t="shared" si="12"/>
        <v>0.4485377895936194</v>
      </c>
      <c r="T29" s="43">
        <f t="shared" si="13"/>
        <v>0</v>
      </c>
      <c r="U29" s="44">
        <f t="shared" si="21"/>
        <v>2.7034660467977093E-2</v>
      </c>
      <c r="V29" s="44">
        <f t="shared" si="14"/>
        <v>1.3833599772150785E-2</v>
      </c>
      <c r="W29" s="45">
        <f t="shared" si="15"/>
        <v>0</v>
      </c>
      <c r="X29" s="46">
        <f t="shared" si="16"/>
        <v>1.9542751643286749</v>
      </c>
      <c r="Y29" s="47">
        <f t="shared" si="17"/>
        <v>0.40868260240127879</v>
      </c>
      <c r="Z29" s="40">
        <f t="shared" si="18"/>
        <v>0.59126395349240124</v>
      </c>
      <c r="AA29" s="51">
        <f t="shared" si="19"/>
        <v>1.9127359883447704E-3</v>
      </c>
      <c r="AB29" s="49">
        <f>$AA$31</f>
        <v>1.5412579909251545E-3</v>
      </c>
      <c r="AC29" s="40">
        <f t="shared" si="20"/>
        <v>1.1266305947129343</v>
      </c>
      <c r="AD29" s="38"/>
    </row>
    <row r="30" spans="1:35" x14ac:dyDescent="0.25">
      <c r="A30" s="10" t="str">
        <f t="shared" si="6"/>
        <v>VB163-7</v>
      </c>
      <c r="B30" s="10">
        <v>293.39999999999998</v>
      </c>
      <c r="C30" s="10">
        <v>252.8</v>
      </c>
      <c r="D30" s="10">
        <v>528.1</v>
      </c>
      <c r="E30" s="10">
        <v>0</v>
      </c>
      <c r="G30" s="36" t="str">
        <f t="shared" si="7"/>
        <v>VB163-7</v>
      </c>
      <c r="H30" s="37">
        <f>$B$11</f>
        <v>42</v>
      </c>
      <c r="I30" s="37">
        <f>$C$11</f>
        <v>5.8</v>
      </c>
      <c r="J30" s="38">
        <f>$D$11</f>
        <v>0</v>
      </c>
      <c r="K30" s="37">
        <f t="shared" si="8"/>
        <v>0.1380952380952381</v>
      </c>
      <c r="L30" s="39">
        <f t="shared" si="9"/>
        <v>6.3844307949717104E-4</v>
      </c>
      <c r="M30" s="40">
        <f t="shared" si="10"/>
        <v>1.2779379792933221</v>
      </c>
      <c r="N30" s="41">
        <f>$B$30</f>
        <v>293.39999999999998</v>
      </c>
      <c r="O30" s="41">
        <f>$C$30</f>
        <v>252.8</v>
      </c>
      <c r="P30" s="41">
        <f>$D$30</f>
        <v>528.1</v>
      </c>
      <c r="Q30" s="42">
        <f>$E$30</f>
        <v>0</v>
      </c>
      <c r="R30" s="41">
        <f t="shared" si="11"/>
        <v>0.55557659534179127</v>
      </c>
      <c r="S30" s="41">
        <f t="shared" si="12"/>
        <v>0.47869721643628099</v>
      </c>
      <c r="T30" s="43">
        <f t="shared" si="13"/>
        <v>0</v>
      </c>
      <c r="U30" s="44">
        <f t="shared" si="21"/>
        <v>2.639119000459109E-2</v>
      </c>
      <c r="V30" s="44">
        <f t="shared" si="14"/>
        <v>1.4763763183079533E-2</v>
      </c>
      <c r="W30" s="45">
        <f t="shared" si="15"/>
        <v>0</v>
      </c>
      <c r="X30" s="46">
        <f t="shared" si="16"/>
        <v>1.7875652485971549</v>
      </c>
      <c r="Y30" s="47">
        <f t="shared" si="17"/>
        <v>0.41154953187670623</v>
      </c>
      <c r="Z30" s="40">
        <f t="shared" si="18"/>
        <v>0.65881696481417495</v>
      </c>
      <c r="AA30" s="51">
        <f t="shared" si="19"/>
        <v>1.5513152853942221E-3</v>
      </c>
      <c r="AB30" s="49">
        <f>$AA$25</f>
        <v>2.049243881999804E-3</v>
      </c>
      <c r="AC30" s="40">
        <f t="shared" si="20"/>
        <v>0.38790391017531739</v>
      </c>
      <c r="AD30" s="38" t="s">
        <v>82</v>
      </c>
    </row>
    <row r="31" spans="1:35" x14ac:dyDescent="0.25">
      <c r="A31" s="10" t="str">
        <f t="shared" si="6"/>
        <v>VB163-8</v>
      </c>
      <c r="B31" s="10">
        <v>261.2</v>
      </c>
      <c r="C31" s="10">
        <v>212.6</v>
      </c>
      <c r="D31" s="10">
        <v>449.1</v>
      </c>
      <c r="E31" s="10">
        <v>0</v>
      </c>
      <c r="G31" s="36" t="str">
        <f t="shared" si="7"/>
        <v>VB163-8</v>
      </c>
      <c r="H31" s="37">
        <f>$B$12</f>
        <v>41.2</v>
      </c>
      <c r="I31" s="37">
        <f>$C$12</f>
        <v>5.9</v>
      </c>
      <c r="J31" s="38">
        <f>$D$12</f>
        <v>0</v>
      </c>
      <c r="K31" s="37">
        <f>I30/H31</f>
        <v>0.14077669902912621</v>
      </c>
      <c r="L31" s="39">
        <f t="shared" si="9"/>
        <v>6.5084003249711608E-4</v>
      </c>
      <c r="M31" s="40">
        <f t="shared" si="10"/>
        <v>1.0959278756696025</v>
      </c>
      <c r="N31" s="41">
        <f>$B$31</f>
        <v>261.2</v>
      </c>
      <c r="O31" s="41">
        <f>$C$31</f>
        <v>212.6</v>
      </c>
      <c r="P31" s="41">
        <f>$D$31</f>
        <v>449.1</v>
      </c>
      <c r="Q31" s="42">
        <f>$E$31</f>
        <v>0</v>
      </c>
      <c r="R31" s="41">
        <f t="shared" si="11"/>
        <v>0.58160765976397233</v>
      </c>
      <c r="S31" s="41">
        <f t="shared" si="12"/>
        <v>0.47339122689824087</v>
      </c>
      <c r="T31" s="43">
        <f t="shared" si="13"/>
        <v>0</v>
      </c>
      <c r="U31" s="44">
        <f t="shared" si="21"/>
        <v>2.7627726555892164E-2</v>
      </c>
      <c r="V31" s="44">
        <f t="shared" si="14"/>
        <v>1.4600118252000331E-2</v>
      </c>
      <c r="W31" s="45">
        <f t="shared" si="15"/>
        <v>0</v>
      </c>
      <c r="X31" s="46">
        <f t="shared" si="16"/>
        <v>1.8922947115244733</v>
      </c>
      <c r="Y31" s="47">
        <f t="shared" si="17"/>
        <v>0.42227844807892495</v>
      </c>
      <c r="Z31" s="40">
        <f t="shared" si="18"/>
        <v>0.9116207410810413</v>
      </c>
      <c r="AA31" s="51">
        <f t="shared" si="19"/>
        <v>1.5412579909251545E-3</v>
      </c>
      <c r="AB31" s="49">
        <f>$AA$30</f>
        <v>1.5513152853942221E-3</v>
      </c>
      <c r="AC31" s="40">
        <f t="shared" si="20"/>
        <v>1.0966452747131981</v>
      </c>
      <c r="AD31" s="38">
        <f>1-((((COUNT(AB24:AB33))-3)*((STDEV(AB24:AB31))^2))/(((COUNT(AB24:AB33))-1)*((STDEV(AB24:AB33))^2)))</f>
        <v>7.119536917621061E-2</v>
      </c>
    </row>
    <row r="32" spans="1:35" x14ac:dyDescent="0.25">
      <c r="A32" s="10" t="str">
        <f t="shared" si="6"/>
        <v>VB163-9</v>
      </c>
      <c r="B32" s="10">
        <v>203.5</v>
      </c>
      <c r="C32" s="10">
        <v>232.5</v>
      </c>
      <c r="D32" s="10">
        <v>510.6</v>
      </c>
      <c r="E32" s="10">
        <v>0</v>
      </c>
      <c r="G32" s="36" t="str">
        <f t="shared" si="7"/>
        <v>VB163-9</v>
      </c>
      <c r="H32" s="37">
        <f>$B$13</f>
        <v>40.700000000000003</v>
      </c>
      <c r="I32" s="37">
        <f>$C$13</f>
        <v>7.2</v>
      </c>
      <c r="J32" s="38">
        <f>$D$13</f>
        <v>0</v>
      </c>
      <c r="K32" s="37">
        <f>I31/H32</f>
        <v>0.14496314496314497</v>
      </c>
      <c r="L32" s="39">
        <f t="shared" si="9"/>
        <v>6.7019484495212654E-4</v>
      </c>
      <c r="M32" s="40">
        <f t="shared" si="10"/>
        <v>0.8117635797680427</v>
      </c>
      <c r="N32" s="41">
        <f>$B$32</f>
        <v>203.5</v>
      </c>
      <c r="O32" s="41">
        <f>$C$32</f>
        <v>232.5</v>
      </c>
      <c r="P32" s="41">
        <f>$D$32</f>
        <v>510.6</v>
      </c>
      <c r="Q32" s="42">
        <f>$E$32</f>
        <v>0</v>
      </c>
      <c r="R32" s="41">
        <f t="shared" si="11"/>
        <v>0.39855072463768115</v>
      </c>
      <c r="S32" s="41">
        <f t="shared" si="12"/>
        <v>0.45534665099882488</v>
      </c>
      <c r="T32" s="43">
        <f t="shared" si="13"/>
        <v>0</v>
      </c>
      <c r="U32" s="44">
        <f t="shared" si="21"/>
        <v>1.8932093231734649E-2</v>
      </c>
      <c r="V32" s="44">
        <f t="shared" si="14"/>
        <v>1.4043595598074382E-2</v>
      </c>
      <c r="W32" s="45">
        <f t="shared" si="15"/>
        <v>0</v>
      </c>
      <c r="X32" s="46">
        <f t="shared" si="16"/>
        <v>1.3480944462919855</v>
      </c>
      <c r="Y32" s="47">
        <f t="shared" si="17"/>
        <v>0.3297568882980903</v>
      </c>
      <c r="Z32" s="40">
        <f t="shared" si="18"/>
        <v>1.2684503171548929</v>
      </c>
      <c r="AA32" s="51">
        <f t="shared" si="19"/>
        <v>2.032390736130099E-3</v>
      </c>
      <c r="AB32" s="49">
        <f>$AA$33</f>
        <v>2.1728992998112056E-3</v>
      </c>
      <c r="AC32" s="40">
        <f t="shared" si="20"/>
        <v>0.75657634829273723</v>
      </c>
      <c r="AD32" s="38"/>
    </row>
    <row r="33" spans="1:30" x14ac:dyDescent="0.25">
      <c r="A33" s="10" t="str">
        <f t="shared" si="6"/>
        <v>VB163-10</v>
      </c>
      <c r="B33" s="10">
        <v>278.5</v>
      </c>
      <c r="C33" s="10">
        <v>212.3</v>
      </c>
      <c r="D33" s="10">
        <v>530.6</v>
      </c>
      <c r="E33" s="10">
        <v>0</v>
      </c>
      <c r="G33" s="36" t="str">
        <f t="shared" si="7"/>
        <v>VB163-10</v>
      </c>
      <c r="H33" s="37">
        <f>$B$14</f>
        <v>41.1</v>
      </c>
      <c r="I33" s="52">
        <f>$C$14</f>
        <v>6</v>
      </c>
      <c r="J33" s="38">
        <f>$D$14</f>
        <v>0</v>
      </c>
      <c r="K33" s="37">
        <f>I32/H33</f>
        <v>0.17518248175182483</v>
      </c>
      <c r="L33" s="39">
        <f t="shared" si="9"/>
        <v>8.0990513986049382E-4</v>
      </c>
      <c r="M33" s="40">
        <f t="shared" si="10"/>
        <v>1.2394408777857677</v>
      </c>
      <c r="N33" s="41">
        <f>$B$33</f>
        <v>278.5</v>
      </c>
      <c r="O33" s="41">
        <f>$C$33</f>
        <v>212.3</v>
      </c>
      <c r="P33" s="41">
        <f>$D$33</f>
        <v>530.6</v>
      </c>
      <c r="Q33" s="42">
        <f>$E$33</f>
        <v>0</v>
      </c>
      <c r="R33" s="41">
        <f t="shared" si="11"/>
        <v>0.52487749717301169</v>
      </c>
      <c r="S33" s="41">
        <f t="shared" si="12"/>
        <v>0.40011307953260461</v>
      </c>
      <c r="T33" s="43">
        <f t="shared" si="13"/>
        <v>0</v>
      </c>
      <c r="U33" s="44">
        <f t="shared" si="21"/>
        <v>2.4932910913040392E-2</v>
      </c>
      <c r="V33" s="44">
        <f t="shared" si="14"/>
        <v>1.2340106751922882E-2</v>
      </c>
      <c r="W33" s="45">
        <f t="shared" si="15"/>
        <v>0</v>
      </c>
      <c r="X33" s="46">
        <f t="shared" si="16"/>
        <v>2.020477732832842</v>
      </c>
      <c r="Y33" s="47">
        <f t="shared" si="17"/>
        <v>0.37273017664963271</v>
      </c>
      <c r="Z33" s="40">
        <f t="shared" si="18"/>
        <v>0.25587743755422598</v>
      </c>
      <c r="AA33" s="51">
        <f t="shared" si="19"/>
        <v>2.1728992998112056E-3</v>
      </c>
      <c r="AB33" s="49">
        <f>$AA$29</f>
        <v>1.9127359883447704E-3</v>
      </c>
      <c r="AC33" s="40">
        <f t="shared" si="20"/>
        <v>1.908754128564983E-2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534.20000000000005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41.470000000000006</v>
      </c>
      <c r="I36" s="37">
        <f>AVERAGE(I24:I32)</f>
        <v>6.5777777777777784</v>
      </c>
      <c r="J36" s="38">
        <f>AVERAGE(J24:J28)</f>
        <v>0</v>
      </c>
      <c r="K36" s="68">
        <f>AVERAGE(K24:K33)</f>
        <v>0.15692243888894386</v>
      </c>
      <c r="L36" s="69">
        <f>AVERAGE(L24:L33)</f>
        <v>7.2548515436404921E-4</v>
      </c>
      <c r="M36" s="68"/>
      <c r="N36" s="37">
        <f t="shared" ref="N36:Y36" si="22">AVERAGE(N24:N33)</f>
        <v>252.88999999999996</v>
      </c>
      <c r="O36" s="37">
        <f t="shared" si="22"/>
        <v>213.98000000000002</v>
      </c>
      <c r="P36" s="37">
        <f t="shared" si="22"/>
        <v>487.19000000000005</v>
      </c>
      <c r="Q36" s="38">
        <f t="shared" si="22"/>
        <v>0</v>
      </c>
      <c r="R36" s="37">
        <f t="shared" si="22"/>
        <v>0.52153800091170077</v>
      </c>
      <c r="S36" s="37">
        <f t="shared" si="22"/>
        <v>0.44046676225778231</v>
      </c>
      <c r="T36" s="70">
        <f t="shared" si="22"/>
        <v>0</v>
      </c>
      <c r="U36" s="37">
        <f t="shared" si="22"/>
        <v>2.4774277016128908E-2</v>
      </c>
      <c r="V36" s="37">
        <f t="shared" si="22"/>
        <v>1.3584676795080746E-2</v>
      </c>
      <c r="W36" s="70">
        <f t="shared" si="22"/>
        <v>0</v>
      </c>
      <c r="X36" s="40">
        <f t="shared" si="22"/>
        <v>1.8282747205550076</v>
      </c>
      <c r="Y36" s="37">
        <f t="shared" si="22"/>
        <v>0.38358953811209656</v>
      </c>
      <c r="Z36" s="40"/>
      <c r="AA36" s="68">
        <f>AVERAGE(AA24:AA33)</f>
        <v>1.9191380885525376E-3</v>
      </c>
      <c r="AB36" s="68">
        <f>AVERAGE(AB24:AB33)</f>
        <v>1.9191380885525372E-3</v>
      </c>
      <c r="AC36" s="68"/>
      <c r="AD36" s="68"/>
    </row>
    <row r="37" spans="1:30" x14ac:dyDescent="0.25">
      <c r="G37" s="67" t="s">
        <v>86</v>
      </c>
      <c r="H37" s="37">
        <f>STDEV(H24:H33)</f>
        <v>1.617989149805674</v>
      </c>
      <c r="I37" s="37">
        <f>STDEV(I24:I32)</f>
        <v>0.54721517197940017</v>
      </c>
      <c r="J37" s="38">
        <f>STDEV(J24:J28)</f>
        <v>0</v>
      </c>
      <c r="K37" s="40">
        <f>STDEV(K24:K33)</f>
        <v>1.4732483969305672E-2</v>
      </c>
      <c r="L37" s="49">
        <f>STDEV(L24:L33)</f>
        <v>6.8111345211769163E-5</v>
      </c>
      <c r="M37" s="51"/>
      <c r="N37" s="37">
        <f t="shared" ref="N37:Y37" si="23">STDEV(N24:N33)</f>
        <v>33.848303748735866</v>
      </c>
      <c r="O37" s="37">
        <f t="shared" si="23"/>
        <v>25.951570280042599</v>
      </c>
      <c r="P37" s="37">
        <f t="shared" si="23"/>
        <v>48.458881768177669</v>
      </c>
      <c r="Q37" s="38">
        <f t="shared" si="23"/>
        <v>0</v>
      </c>
      <c r="R37" s="37">
        <f t="shared" si="23"/>
        <v>6.7847716996503882E-2</v>
      </c>
      <c r="S37" s="37">
        <f t="shared" si="23"/>
        <v>4.5939024734346259E-2</v>
      </c>
      <c r="T37" s="70">
        <f t="shared" si="23"/>
        <v>0</v>
      </c>
      <c r="U37" s="37">
        <f t="shared" si="23"/>
        <v>3.2229255257430877E-3</v>
      </c>
      <c r="V37" s="37">
        <f t="shared" si="23"/>
        <v>1.4168306368871489E-3</v>
      </c>
      <c r="W37" s="70">
        <f t="shared" si="23"/>
        <v>0</v>
      </c>
      <c r="X37" s="40">
        <f t="shared" si="23"/>
        <v>0.19064538764050792</v>
      </c>
      <c r="Y37" s="37">
        <f t="shared" si="23"/>
        <v>4.2439699124165738E-2</v>
      </c>
      <c r="Z37" s="40"/>
      <c r="AA37" s="71">
        <f>STDEV(AA24:AA33)</f>
        <v>3.3540727493173268E-4</v>
      </c>
      <c r="AB37" s="51">
        <f>STDEV(AB24:AB33)</f>
        <v>3.3540727493173268E-4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3.9015894617932814</v>
      </c>
      <c r="I38" s="37">
        <f>(I37/I36)*100</f>
        <v>8.319149574011151</v>
      </c>
      <c r="J38" s="38" t="e">
        <f>(J37/J36)*100</f>
        <v>#DIV/0!</v>
      </c>
      <c r="K38" s="72">
        <f>(K37/K36)*100</f>
        <v>9.3883857997721094</v>
      </c>
      <c r="L38" s="72">
        <f>(L37/L36)*100</f>
        <v>9.3883857997721094</v>
      </c>
      <c r="M38" s="40"/>
      <c r="N38" s="37">
        <f t="shared" ref="N38:Y38" si="24">(N37/N36)*100</f>
        <v>13.384595574651378</v>
      </c>
      <c r="O38" s="37">
        <f t="shared" si="24"/>
        <v>12.128035461277967</v>
      </c>
      <c r="P38" s="37">
        <f t="shared" si="24"/>
        <v>9.9466084624433311</v>
      </c>
      <c r="Q38" s="38" t="e">
        <f t="shared" si="24"/>
        <v>#DIV/0!</v>
      </c>
      <c r="R38" s="37">
        <f t="shared" si="24"/>
        <v>13.009160766406142</v>
      </c>
      <c r="S38" s="37">
        <f t="shared" si="24"/>
        <v>10.429623451919065</v>
      </c>
      <c r="T38" s="70" t="e">
        <f t="shared" si="24"/>
        <v>#DIV/0!</v>
      </c>
      <c r="U38" s="37">
        <f t="shared" si="24"/>
        <v>13.009160766406429</v>
      </c>
      <c r="V38" s="37">
        <f t="shared" si="24"/>
        <v>10.429623451919067</v>
      </c>
      <c r="W38" s="70" t="e">
        <f t="shared" si="24"/>
        <v>#DIV/0!</v>
      </c>
      <c r="X38" s="40">
        <f t="shared" si="24"/>
        <v>10.427611643759636</v>
      </c>
      <c r="Y38" s="37">
        <f t="shared" si="24"/>
        <v>11.063831232999782</v>
      </c>
      <c r="Z38" s="40"/>
      <c r="AA38" s="71">
        <f>(AA37/AA36)*100</f>
        <v>17.476974529993583</v>
      </c>
      <c r="AB38" s="71">
        <f>(AB37/AB36)*100</f>
        <v>17.476974529993587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VB163-1</v>
      </c>
      <c r="H41" s="83">
        <f>$B$5</f>
        <v>45.5</v>
      </c>
      <c r="I41" s="83">
        <f>$C$5</f>
        <v>6.4</v>
      </c>
      <c r="J41" s="84">
        <f>$D$5</f>
        <v>0</v>
      </c>
      <c r="K41" s="83">
        <f t="shared" ref="K41:K49" si="26">I41/H41</f>
        <v>0.14065934065934066</v>
      </c>
      <c r="L41" s="85">
        <f t="shared" ref="L41:L50" si="27">K41/$H$17</f>
        <v>6.5029746028359063E-4</v>
      </c>
      <c r="M41" s="86">
        <f>$B$24</f>
        <v>211.1</v>
      </c>
      <c r="N41" s="86">
        <f>$C$24</f>
        <v>162.30000000000001</v>
      </c>
      <c r="O41" s="86">
        <f>$D$24</f>
        <v>397.5</v>
      </c>
      <c r="P41" s="87">
        <f>$E$24</f>
        <v>0</v>
      </c>
      <c r="Q41" s="86">
        <f t="shared" ref="Q41:Q50" si="28">M41/O41</f>
        <v>0.53106918238993706</v>
      </c>
      <c r="R41" s="86">
        <f t="shared" ref="R41:R50" si="29">N41/O41</f>
        <v>0.40830188679245288</v>
      </c>
      <c r="S41" s="88">
        <f t="shared" ref="S41:S50" si="30">P41/O41</f>
        <v>0</v>
      </c>
      <c r="T41" s="89">
        <f t="shared" ref="T41:T50" si="31">(Q41*0.005*($H$18))/0.5335</f>
        <v>2.5227030468073067E-2</v>
      </c>
      <c r="U41" s="89">
        <f t="shared" ref="U41:U50" si="32">(R41*0.005*($H$18))/0.8217</f>
        <v>1.2592662244173955E-2</v>
      </c>
      <c r="V41" s="90">
        <f t="shared" ref="V41:V50" si="33">(S41*0.005*(100/20))/0.7126</f>
        <v>0</v>
      </c>
      <c r="W41" s="91">
        <f t="shared" ref="W41:W50" si="34">T41/U41</f>
        <v>2.0033119271299804</v>
      </c>
      <c r="X41" s="91">
        <f t="shared" ref="X41:X50" si="35">(T41+U41+V41)*10</f>
        <v>0.37819692712247022</v>
      </c>
      <c r="Y41" s="92">
        <f t="shared" ref="Y41:Y50" si="36">L41/X41</f>
        <v>1.7194678582700569E-3</v>
      </c>
      <c r="Z41" s="84">
        <f t="shared" ref="Z41:Z50" si="37">(Y41*900000)</f>
        <v>1547.5210724430513</v>
      </c>
      <c r="AA41" s="93">
        <f t="shared" ref="AA41:AA50" si="38">(Z41*0.2125)+26.378</f>
        <v>355.22622789414839</v>
      </c>
      <c r="AB41" s="93">
        <f t="shared" ref="AB41:AB50" si="39">-0.000006*(AA41)^2 + 0.0266*(AA41) + 3.4677</f>
        <v>12.159603624080912</v>
      </c>
      <c r="AC41" s="94">
        <f t="shared" ref="AC41:AC50" si="40">ABS(Y41-$C$42)</f>
        <v>7.7902423343928625E-5</v>
      </c>
      <c r="AD41" s="95">
        <f t="shared" ref="AD41:AD50" si="41">ABS(AB41-$D$42)</f>
        <v>0.33142846907518297</v>
      </c>
    </row>
    <row r="42" spans="1:30" x14ac:dyDescent="0.25">
      <c r="A42" s="141" t="s">
        <v>96</v>
      </c>
      <c r="B42" s="141"/>
      <c r="C42" s="96">
        <f>MEDIAN(Y41:Y50)</f>
        <v>1.7973702816139856E-3</v>
      </c>
      <c r="D42" s="97">
        <f>MEDIAN(AB41:AB50)</f>
        <v>12.491032093156095</v>
      </c>
      <c r="G42" s="82" t="str">
        <f t="shared" si="25"/>
        <v>VB163-2</v>
      </c>
      <c r="H42" s="83">
        <f>$B$6</f>
        <v>41.3</v>
      </c>
      <c r="I42" s="83">
        <f>$C$6</f>
        <v>6.7</v>
      </c>
      <c r="J42" s="84">
        <f>$D$6</f>
        <v>0</v>
      </c>
      <c r="K42" s="83">
        <f t="shared" si="26"/>
        <v>0.16222760290556903</v>
      </c>
      <c r="L42" s="85">
        <f t="shared" si="27"/>
        <v>7.5001203377516885E-4</v>
      </c>
      <c r="M42" s="86">
        <f>$B$25</f>
        <v>236.4</v>
      </c>
      <c r="N42" s="86">
        <f>$C$25</f>
        <v>208</v>
      </c>
      <c r="O42" s="86">
        <f>$D$25</f>
        <v>482.1</v>
      </c>
      <c r="P42" s="87">
        <f>$E$25</f>
        <v>0</v>
      </c>
      <c r="Q42" s="86">
        <f t="shared" si="28"/>
        <v>0.49035469819539512</v>
      </c>
      <c r="R42" s="86">
        <f t="shared" si="29"/>
        <v>0.43144575814146441</v>
      </c>
      <c r="S42" s="88">
        <f t="shared" si="30"/>
        <v>0</v>
      </c>
      <c r="T42" s="89">
        <f t="shared" si="31"/>
        <v>2.3292997074070856E-2</v>
      </c>
      <c r="U42" s="89">
        <f t="shared" si="32"/>
        <v>1.3306455063526911E-2</v>
      </c>
      <c r="V42" s="90">
        <f t="shared" si="33"/>
        <v>0</v>
      </c>
      <c r="W42" s="91">
        <f t="shared" si="34"/>
        <v>1.7505035685963521</v>
      </c>
      <c r="X42" s="91">
        <f t="shared" si="35"/>
        <v>0.36599452137597771</v>
      </c>
      <c r="Y42" s="90">
        <f t="shared" si="36"/>
        <v>2.049243881999804E-3</v>
      </c>
      <c r="Z42" s="84">
        <f t="shared" si="37"/>
        <v>1844.3194937998237</v>
      </c>
      <c r="AA42" s="93">
        <f t="shared" si="38"/>
        <v>418.29589243246249</v>
      </c>
      <c r="AB42" s="93">
        <f t="shared" si="39"/>
        <v>13.544542016948281</v>
      </c>
      <c r="AC42" s="94">
        <f t="shared" si="40"/>
        <v>2.5187360038581843E-4</v>
      </c>
      <c r="AD42" s="95">
        <f t="shared" si="41"/>
        <v>1.0535099237921859</v>
      </c>
    </row>
    <row r="43" spans="1:30" x14ac:dyDescent="0.25">
      <c r="A43" s="141" t="s">
        <v>97</v>
      </c>
      <c r="B43" s="141"/>
      <c r="C43" s="96">
        <f>MEDIAN(AC41:AC50)</f>
        <v>1.7245229189148767E-4</v>
      </c>
      <c r="D43" s="97">
        <f>MEDIAN(AD41:AD50)</f>
        <v>0.73514158863221724</v>
      </c>
      <c r="G43" s="82" t="str">
        <f t="shared" si="25"/>
        <v>VB163-3</v>
      </c>
      <c r="H43" s="83">
        <f>$B$7</f>
        <v>41.3</v>
      </c>
      <c r="I43" s="83">
        <f>$C$7</f>
        <v>6.9</v>
      </c>
      <c r="J43" s="84">
        <f>$D$7</f>
        <v>0</v>
      </c>
      <c r="K43" s="83">
        <f t="shared" si="26"/>
        <v>0.16707021791767557</v>
      </c>
      <c r="L43" s="85">
        <f t="shared" si="27"/>
        <v>7.7240045269383057E-4</v>
      </c>
      <c r="M43" s="86">
        <f>$B$26</f>
        <v>275</v>
      </c>
      <c r="N43" s="86">
        <f>$C$26</f>
        <v>229.3</v>
      </c>
      <c r="O43" s="86">
        <f>$D$26</f>
        <v>459.4</v>
      </c>
      <c r="P43" s="87">
        <f>$E$26</f>
        <v>0</v>
      </c>
      <c r="Q43" s="86">
        <f t="shared" si="28"/>
        <v>0.5986068785372225</v>
      </c>
      <c r="R43" s="86">
        <f t="shared" si="29"/>
        <v>0.49912929908576409</v>
      </c>
      <c r="S43" s="88">
        <f t="shared" si="30"/>
        <v>0</v>
      </c>
      <c r="T43" s="89">
        <f t="shared" si="31"/>
        <v>2.843522927709384E-2</v>
      </c>
      <c r="U43" s="89">
        <f t="shared" si="32"/>
        <v>1.5393920241062405E-2</v>
      </c>
      <c r="V43" s="90">
        <f t="shared" si="33"/>
        <v>0</v>
      </c>
      <c r="W43" s="91">
        <f t="shared" si="34"/>
        <v>1.8471727040162575</v>
      </c>
      <c r="X43" s="91">
        <f t="shared" si="35"/>
        <v>0.43829149518156246</v>
      </c>
      <c r="Y43" s="90">
        <f t="shared" si="36"/>
        <v>1.7622985186465079E-3</v>
      </c>
      <c r="Z43" s="84">
        <f t="shared" si="37"/>
        <v>1586.0686667818572</v>
      </c>
      <c r="AA43" s="93">
        <f t="shared" si="38"/>
        <v>363.41759169114465</v>
      </c>
      <c r="AB43" s="93">
        <f t="shared" si="39"/>
        <v>12.342173863280898</v>
      </c>
      <c r="AC43" s="94">
        <f t="shared" si="40"/>
        <v>3.5071762967477625E-5</v>
      </c>
      <c r="AD43" s="95">
        <f t="shared" si="41"/>
        <v>0.14885822987519681</v>
      </c>
    </row>
    <row r="44" spans="1:30" x14ac:dyDescent="0.25">
      <c r="A44" s="141" t="s">
        <v>98</v>
      </c>
      <c r="B44" s="141"/>
      <c r="C44" s="96">
        <f>C43*1.483</f>
        <v>2.5574674887507621E-4</v>
      </c>
      <c r="D44" s="97">
        <f>D43*1.483</f>
        <v>1.0902149759415782</v>
      </c>
      <c r="G44" s="82" t="str">
        <f t="shared" si="25"/>
        <v>VB163-4</v>
      </c>
      <c r="H44" s="83">
        <f>$B$8</f>
        <v>39</v>
      </c>
      <c r="I44" s="83">
        <f>$C$8</f>
        <v>6.1</v>
      </c>
      <c r="J44" s="84">
        <f>$D$8</f>
        <v>0</v>
      </c>
      <c r="K44" s="83">
        <f t="shared" si="26"/>
        <v>0.15641025641025641</v>
      </c>
      <c r="L44" s="85">
        <f t="shared" si="27"/>
        <v>7.231172279715969E-4</v>
      </c>
      <c r="M44" s="86">
        <f>$B$27</f>
        <v>244.3</v>
      </c>
      <c r="N44" s="86">
        <f>$C$27</f>
        <v>206.6</v>
      </c>
      <c r="O44" s="86">
        <f>$D$27</f>
        <v>443.5</v>
      </c>
      <c r="P44" s="87">
        <f>$E$27</f>
        <v>0</v>
      </c>
      <c r="Q44" s="86">
        <f t="shared" si="28"/>
        <v>0.55084554678692221</v>
      </c>
      <c r="R44" s="86">
        <f t="shared" si="29"/>
        <v>0.46583990980834272</v>
      </c>
      <c r="S44" s="88">
        <f t="shared" si="30"/>
        <v>0</v>
      </c>
      <c r="T44" s="89">
        <f t="shared" si="31"/>
        <v>2.6166454113303799E-2</v>
      </c>
      <c r="U44" s="89">
        <f t="shared" si="32"/>
        <v>1.4367223943431821E-2</v>
      </c>
      <c r="V44" s="90">
        <f t="shared" si="33"/>
        <v>0</v>
      </c>
      <c r="W44" s="91">
        <f t="shared" si="34"/>
        <v>1.821260266863604</v>
      </c>
      <c r="X44" s="91">
        <f t="shared" si="35"/>
        <v>0.40533678056735623</v>
      </c>
      <c r="Y44" s="90">
        <f t="shared" si="36"/>
        <v>1.7839911467186333E-3</v>
      </c>
      <c r="Z44" s="84">
        <f t="shared" si="37"/>
        <v>1605.5920320467699</v>
      </c>
      <c r="AA44" s="93">
        <f t="shared" si="38"/>
        <v>367.56630680993857</v>
      </c>
      <c r="AB44" s="93">
        <f t="shared" si="39"/>
        <v>12.434333821732977</v>
      </c>
      <c r="AC44" s="94">
        <f t="shared" si="40"/>
        <v>1.3379134895352262E-5</v>
      </c>
      <c r="AD44" s="95">
        <f t="shared" si="41"/>
        <v>5.6698271423117674E-2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VB163-5</v>
      </c>
      <c r="H45" s="83">
        <f>$B$9</f>
        <v>41.2</v>
      </c>
      <c r="I45" s="83">
        <f>$C$9</f>
        <v>7.2</v>
      </c>
      <c r="J45" s="84">
        <f>$D$9</f>
        <v>0</v>
      </c>
      <c r="K45" s="83">
        <f t="shared" si="26"/>
        <v>0.17475728155339806</v>
      </c>
      <c r="L45" s="85">
        <f t="shared" si="27"/>
        <v>8.0793935068607515E-4</v>
      </c>
      <c r="M45" s="86">
        <f>$B$28</f>
        <v>225.8</v>
      </c>
      <c r="N45" s="86">
        <f>$C$28</f>
        <v>187.2</v>
      </c>
      <c r="O45" s="86">
        <f>$D$28</f>
        <v>544.4</v>
      </c>
      <c r="P45" s="87">
        <f>$E$28</f>
        <v>0</v>
      </c>
      <c r="Q45" s="86">
        <f t="shared" si="28"/>
        <v>0.41476855253490086</v>
      </c>
      <c r="R45" s="86">
        <f t="shared" si="29"/>
        <v>0.34386480529022778</v>
      </c>
      <c r="S45" s="88">
        <f t="shared" si="30"/>
        <v>0</v>
      </c>
      <c r="T45" s="89">
        <f t="shared" si="31"/>
        <v>1.9702478055512142E-2</v>
      </c>
      <c r="U45" s="89">
        <f t="shared" si="32"/>
        <v>1.0605322901384445E-2</v>
      </c>
      <c r="V45" s="90">
        <f t="shared" si="33"/>
        <v>0</v>
      </c>
      <c r="W45" s="91">
        <f t="shared" si="34"/>
        <v>1.8577914353687555</v>
      </c>
      <c r="X45" s="91">
        <f t="shared" si="35"/>
        <v>0.30307800956896586</v>
      </c>
      <c r="Y45" s="90">
        <f t="shared" si="36"/>
        <v>2.665780179284922E-3</v>
      </c>
      <c r="Z45" s="84">
        <f t="shared" si="37"/>
        <v>2399.2021613564298</v>
      </c>
      <c r="AA45" s="93">
        <f t="shared" si="38"/>
        <v>536.20845928824133</v>
      </c>
      <c r="AB45" s="93">
        <f t="shared" si="39"/>
        <v>16.005727946193602</v>
      </c>
      <c r="AC45" s="94">
        <f t="shared" si="40"/>
        <v>8.6840989767093639E-4</v>
      </c>
      <c r="AD45" s="95">
        <f t="shared" si="41"/>
        <v>3.514695853037507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1.5851056448081441E-4</v>
      </c>
      <c r="D46" s="97">
        <f>_xlfn.CONFIDENCE.NORM(0.05,D44,D45)</f>
        <v>0.6757098262326271</v>
      </c>
      <c r="G46" s="82" t="str">
        <f t="shared" si="25"/>
        <v>VB163-6</v>
      </c>
      <c r="H46" s="83">
        <f>$B$10</f>
        <v>41.4</v>
      </c>
      <c r="I46" s="83">
        <f>$C$10</f>
        <v>7</v>
      </c>
      <c r="J46" s="84">
        <f>$D$10</f>
        <v>0</v>
      </c>
      <c r="K46" s="83">
        <f t="shared" si="26"/>
        <v>0.16908212560386474</v>
      </c>
      <c r="L46" s="85">
        <f t="shared" si="27"/>
        <v>7.8170192142332283E-4</v>
      </c>
      <c r="M46" s="86">
        <f>$B$29</f>
        <v>299.7</v>
      </c>
      <c r="N46" s="86">
        <f>$C$29</f>
        <v>236.2</v>
      </c>
      <c r="O46" s="86">
        <f>$D$29</f>
        <v>526.6</v>
      </c>
      <c r="P46" s="87">
        <f>$E$29</f>
        <v>0</v>
      </c>
      <c r="Q46" s="86">
        <f t="shared" si="28"/>
        <v>0.56912267375617165</v>
      </c>
      <c r="R46" s="86">
        <f t="shared" si="29"/>
        <v>0.4485377895936194</v>
      </c>
      <c r="S46" s="88">
        <f t="shared" si="30"/>
        <v>0</v>
      </c>
      <c r="T46" s="89">
        <f t="shared" si="31"/>
        <v>2.7034660467977093E-2</v>
      </c>
      <c r="U46" s="89">
        <f t="shared" si="32"/>
        <v>1.3833599772150785E-2</v>
      </c>
      <c r="V46" s="90">
        <f t="shared" si="33"/>
        <v>0</v>
      </c>
      <c r="W46" s="91">
        <f t="shared" si="34"/>
        <v>1.9542751643286749</v>
      </c>
      <c r="X46" s="91">
        <f t="shared" si="35"/>
        <v>0.40868260240127879</v>
      </c>
      <c r="Y46" s="90">
        <f t="shared" si="36"/>
        <v>1.9127359883447704E-3</v>
      </c>
      <c r="Z46" s="84">
        <f t="shared" si="37"/>
        <v>1721.4623895102934</v>
      </c>
      <c r="AA46" s="93">
        <f t="shared" si="38"/>
        <v>392.18875777093734</v>
      </c>
      <c r="AB46" s="93">
        <f t="shared" si="39"/>
        <v>12.977048826375466</v>
      </c>
      <c r="AC46" s="94">
        <f t="shared" si="40"/>
        <v>1.1536570673078487E-4</v>
      </c>
      <c r="AD46" s="95">
        <f t="shared" si="41"/>
        <v>0.48601673321937078</v>
      </c>
    </row>
    <row r="47" spans="1:30" x14ac:dyDescent="0.25">
      <c r="G47" s="82" t="str">
        <f t="shared" si="25"/>
        <v>VB163-7</v>
      </c>
      <c r="H47" s="83">
        <f>$B$11</f>
        <v>42</v>
      </c>
      <c r="I47" s="83">
        <f>$C$11</f>
        <v>5.8</v>
      </c>
      <c r="J47" s="84">
        <f>$D$11</f>
        <v>0</v>
      </c>
      <c r="K47" s="83">
        <f t="shared" si="26"/>
        <v>0.1380952380952381</v>
      </c>
      <c r="L47" s="85">
        <f t="shared" si="27"/>
        <v>6.3844307949717104E-4</v>
      </c>
      <c r="M47" s="86">
        <f>$B$30</f>
        <v>293.39999999999998</v>
      </c>
      <c r="N47" s="86">
        <f>$C$30</f>
        <v>252.8</v>
      </c>
      <c r="O47" s="86">
        <f>$D$30</f>
        <v>528.1</v>
      </c>
      <c r="P47" s="87">
        <f>$E$30</f>
        <v>0</v>
      </c>
      <c r="Q47" s="86">
        <f t="shared" si="28"/>
        <v>0.55557659534179127</v>
      </c>
      <c r="R47" s="86">
        <f t="shared" si="29"/>
        <v>0.47869721643628099</v>
      </c>
      <c r="S47" s="88">
        <f t="shared" si="30"/>
        <v>0</v>
      </c>
      <c r="T47" s="89">
        <f t="shared" si="31"/>
        <v>2.639119000459109E-2</v>
      </c>
      <c r="U47" s="89">
        <f t="shared" si="32"/>
        <v>1.4763763183079533E-2</v>
      </c>
      <c r="V47" s="90">
        <f t="shared" si="33"/>
        <v>0</v>
      </c>
      <c r="W47" s="91">
        <f t="shared" si="34"/>
        <v>1.7875652485971549</v>
      </c>
      <c r="X47" s="91">
        <f t="shared" si="35"/>
        <v>0.41154953187670623</v>
      </c>
      <c r="Y47" s="90">
        <f t="shared" si="36"/>
        <v>1.5513152853942221E-3</v>
      </c>
      <c r="Z47" s="84">
        <f t="shared" si="37"/>
        <v>1396.1837568547999</v>
      </c>
      <c r="AA47" s="93">
        <f t="shared" si="38"/>
        <v>323.06704833164497</v>
      </c>
      <c r="AB47" s="93">
        <f t="shared" si="39"/>
        <v>11.435049579315425</v>
      </c>
      <c r="AC47" s="94">
        <f t="shared" si="40"/>
        <v>2.4605499621976347E-4</v>
      </c>
      <c r="AD47" s="95">
        <f t="shared" si="41"/>
        <v>1.0559825138406698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VB163-8</v>
      </c>
      <c r="H48" s="83">
        <f>$B$12</f>
        <v>41.2</v>
      </c>
      <c r="I48" s="83">
        <f>$C$12</f>
        <v>5.9</v>
      </c>
      <c r="J48" s="84">
        <f>$D$12</f>
        <v>0</v>
      </c>
      <c r="K48" s="83">
        <f t="shared" si="26"/>
        <v>0.14320388349514562</v>
      </c>
      <c r="L48" s="85">
        <f t="shared" si="27"/>
        <v>6.6206141236775597E-4</v>
      </c>
      <c r="M48" s="86">
        <f>$B$31</f>
        <v>261.2</v>
      </c>
      <c r="N48" s="86">
        <f>$C$31</f>
        <v>212.6</v>
      </c>
      <c r="O48" s="86">
        <f>$D$31</f>
        <v>449.1</v>
      </c>
      <c r="P48" s="87">
        <f>$E$31</f>
        <v>0</v>
      </c>
      <c r="Q48" s="86">
        <f t="shared" si="28"/>
        <v>0.58160765976397233</v>
      </c>
      <c r="R48" s="86">
        <f t="shared" si="29"/>
        <v>0.47339122689824087</v>
      </c>
      <c r="S48" s="88">
        <f t="shared" si="30"/>
        <v>0</v>
      </c>
      <c r="T48" s="89">
        <f t="shared" si="31"/>
        <v>2.7627726555892164E-2</v>
      </c>
      <c r="U48" s="89">
        <f t="shared" si="32"/>
        <v>1.4600118252000331E-2</v>
      </c>
      <c r="V48" s="90">
        <f t="shared" si="33"/>
        <v>0</v>
      </c>
      <c r="W48" s="91">
        <f t="shared" si="34"/>
        <v>1.8922947115244733</v>
      </c>
      <c r="X48" s="91">
        <f t="shared" si="35"/>
        <v>0.42227844807892495</v>
      </c>
      <c r="Y48" s="90">
        <f t="shared" si="36"/>
        <v>1.5678314045617951E-3</v>
      </c>
      <c r="Z48" s="84">
        <f t="shared" si="37"/>
        <v>1411.0482641056155</v>
      </c>
      <c r="AA48" s="93">
        <f t="shared" si="38"/>
        <v>326.22575612244327</v>
      </c>
      <c r="AB48" s="93">
        <f t="shared" si="39"/>
        <v>11.506765649111031</v>
      </c>
      <c r="AC48" s="94">
        <f t="shared" si="40"/>
        <v>2.2953887705219047E-4</v>
      </c>
      <c r="AD48" s="95">
        <f t="shared" si="41"/>
        <v>0.98426644404506369</v>
      </c>
    </row>
    <row r="49" spans="1:30" x14ac:dyDescent="0.25">
      <c r="A49" s="141" t="s">
        <v>85</v>
      </c>
      <c r="B49" s="141"/>
      <c r="C49" s="96">
        <f>AVERAGE(Y41:Y50)</f>
        <v>1.9303619323821017E-3</v>
      </c>
      <c r="D49" s="97">
        <f>AVERAGE(AB41:AB50)</f>
        <v>13.023544959055609</v>
      </c>
      <c r="G49" s="82" t="str">
        <f t="shared" si="25"/>
        <v>VB163-9</v>
      </c>
      <c r="H49" s="83">
        <f>$B$13</f>
        <v>40.700000000000003</v>
      </c>
      <c r="I49" s="83">
        <f>$C$13</f>
        <v>7.2</v>
      </c>
      <c r="J49" s="84">
        <f>$D$13</f>
        <v>0</v>
      </c>
      <c r="K49" s="83">
        <f t="shared" si="26"/>
        <v>0.1769041769041769</v>
      </c>
      <c r="L49" s="85">
        <f t="shared" si="27"/>
        <v>8.178648955347984E-4</v>
      </c>
      <c r="M49" s="86">
        <f>$B$32</f>
        <v>203.5</v>
      </c>
      <c r="N49" s="86">
        <f>$C$32</f>
        <v>232.5</v>
      </c>
      <c r="O49" s="86">
        <f>$D$32</f>
        <v>510.6</v>
      </c>
      <c r="P49" s="87">
        <f>$E$32</f>
        <v>0</v>
      </c>
      <c r="Q49" s="86">
        <f t="shared" si="28"/>
        <v>0.39855072463768115</v>
      </c>
      <c r="R49" s="86">
        <f t="shared" si="29"/>
        <v>0.45534665099882488</v>
      </c>
      <c r="S49" s="88">
        <f t="shared" si="30"/>
        <v>0</v>
      </c>
      <c r="T49" s="89">
        <f t="shared" si="31"/>
        <v>1.8932093231734649E-2</v>
      </c>
      <c r="U49" s="89">
        <f t="shared" si="32"/>
        <v>1.4043595598074382E-2</v>
      </c>
      <c r="V49" s="90">
        <f t="shared" si="33"/>
        <v>0</v>
      </c>
      <c r="W49" s="91">
        <f t="shared" si="34"/>
        <v>1.3480944462919855</v>
      </c>
      <c r="X49" s="91">
        <f t="shared" si="35"/>
        <v>0.3297568882980903</v>
      </c>
      <c r="Y49" s="90">
        <f t="shared" si="36"/>
        <v>2.4802056440909677E-3</v>
      </c>
      <c r="Z49" s="84">
        <f t="shared" si="37"/>
        <v>2232.1850796818708</v>
      </c>
      <c r="AA49" s="93">
        <f t="shared" si="38"/>
        <v>500.71732943239749</v>
      </c>
      <c r="AB49" s="93">
        <f t="shared" si="39"/>
        <v>15.282473898938299</v>
      </c>
      <c r="AC49" s="94">
        <f t="shared" si="40"/>
        <v>6.8283536247698215E-4</v>
      </c>
      <c r="AD49" s="95">
        <f t="shared" si="41"/>
        <v>2.7914418057822044</v>
      </c>
    </row>
    <row r="50" spans="1:30" x14ac:dyDescent="0.25">
      <c r="A50" s="141" t="s">
        <v>86</v>
      </c>
      <c r="B50" s="141"/>
      <c r="C50" s="96">
        <f>STDEV(Y41:Y50)</f>
        <v>3.7135930842830317E-4</v>
      </c>
      <c r="D50" s="97">
        <f>STDEV(AB41:AB50)</f>
        <v>1.523079580926987</v>
      </c>
      <c r="G50" s="82" t="str">
        <f t="shared" si="25"/>
        <v>VB163-10</v>
      </c>
      <c r="H50" s="83">
        <f>$B$14</f>
        <v>41.1</v>
      </c>
      <c r="I50" s="100">
        <f>$C$14</f>
        <v>6</v>
      </c>
      <c r="J50" s="84">
        <f>$D$14</f>
        <v>0</v>
      </c>
      <c r="K50" s="83">
        <f>I50/H50</f>
        <v>0.145985401459854</v>
      </c>
      <c r="L50" s="85">
        <f t="shared" si="27"/>
        <v>6.7492094988374476E-4</v>
      </c>
      <c r="M50" s="86">
        <f>$B$33</f>
        <v>278.5</v>
      </c>
      <c r="N50" s="86">
        <f>$C$33</f>
        <v>212.3</v>
      </c>
      <c r="O50" s="86">
        <f>$D$33</f>
        <v>530.6</v>
      </c>
      <c r="P50" s="87">
        <f>$E$33</f>
        <v>0</v>
      </c>
      <c r="Q50" s="86">
        <f t="shared" si="28"/>
        <v>0.52487749717301169</v>
      </c>
      <c r="R50" s="86">
        <f t="shared" si="29"/>
        <v>0.40011307953260461</v>
      </c>
      <c r="S50" s="88">
        <f t="shared" si="30"/>
        <v>0</v>
      </c>
      <c r="T50" s="89">
        <f t="shared" si="31"/>
        <v>2.4932910913040392E-2</v>
      </c>
      <c r="U50" s="89">
        <f t="shared" si="32"/>
        <v>1.2340106751922882E-2</v>
      </c>
      <c r="V50" s="90">
        <f t="shared" si="33"/>
        <v>0</v>
      </c>
      <c r="W50" s="91">
        <f t="shared" si="34"/>
        <v>2.020477732832842</v>
      </c>
      <c r="X50" s="91">
        <f t="shared" si="35"/>
        <v>0.37273017664963271</v>
      </c>
      <c r="Y50" s="90">
        <f t="shared" si="36"/>
        <v>1.8107494165093376E-3</v>
      </c>
      <c r="Z50" s="84">
        <f t="shared" si="37"/>
        <v>1629.6744748584038</v>
      </c>
      <c r="AA50" s="93">
        <f t="shared" si="38"/>
        <v>372.68382590741078</v>
      </c>
      <c r="AB50" s="93">
        <f t="shared" si="39"/>
        <v>12.547730364579213</v>
      </c>
      <c r="AC50" s="94">
        <f t="shared" si="40"/>
        <v>1.3379134895352045E-5</v>
      </c>
      <c r="AD50" s="95">
        <f t="shared" si="41"/>
        <v>5.6698271423117674E-2</v>
      </c>
    </row>
    <row r="51" spans="1:30" ht="15.75" thickBot="1" x14ac:dyDescent="0.3">
      <c r="A51" s="141" t="s">
        <v>87</v>
      </c>
      <c r="B51" s="141"/>
      <c r="C51" s="101">
        <f>(C50/C49)*100</f>
        <v>19.237807283634062</v>
      </c>
      <c r="D51" s="97">
        <f>(D50/D49)*100</f>
        <v>11.694815702754957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2.3016665456391974E-4</v>
      </c>
      <c r="D53" s="97">
        <f>_xlfn.CONFIDENCE.NORM(0.05,D50,D52)</f>
        <v>0.94399715806305973</v>
      </c>
      <c r="G53" s="109" t="s">
        <v>85</v>
      </c>
      <c r="H53" s="83">
        <f>AVERAGE(H41:H50)</f>
        <v>41.470000000000006</v>
      </c>
      <c r="I53" s="83">
        <f>AVERAGE(I41:I49)</f>
        <v>6.5777777777777784</v>
      </c>
      <c r="J53" s="84">
        <f>AVERAGE(J41:J45)</f>
        <v>0</v>
      </c>
      <c r="K53" s="112">
        <f t="shared" ref="K53:AD53" si="42">AVERAGE(K41:K50)</f>
        <v>0.15743955250045191</v>
      </c>
      <c r="L53" s="113">
        <f t="shared" si="42"/>
        <v>7.2787587841170547E-4</v>
      </c>
      <c r="M53" s="83">
        <f t="shared" si="42"/>
        <v>252.88999999999996</v>
      </c>
      <c r="N53" s="83">
        <f t="shared" si="42"/>
        <v>213.98000000000002</v>
      </c>
      <c r="O53" s="83">
        <f t="shared" si="42"/>
        <v>487.19000000000005</v>
      </c>
      <c r="P53" s="84">
        <f t="shared" si="42"/>
        <v>0</v>
      </c>
      <c r="Q53" s="83">
        <f t="shared" si="42"/>
        <v>0.52153800091170077</v>
      </c>
      <c r="R53" s="83">
        <f t="shared" si="42"/>
        <v>0.44046676225778231</v>
      </c>
      <c r="S53" s="114">
        <f t="shared" si="42"/>
        <v>0</v>
      </c>
      <c r="T53" s="83">
        <f t="shared" si="42"/>
        <v>2.4774277016128908E-2</v>
      </c>
      <c r="U53" s="83">
        <f t="shared" si="42"/>
        <v>1.3584676795080746E-2</v>
      </c>
      <c r="V53" s="114">
        <f t="shared" si="42"/>
        <v>0</v>
      </c>
      <c r="W53" s="93">
        <f t="shared" si="42"/>
        <v>1.8282747205550076</v>
      </c>
      <c r="X53" s="93">
        <f t="shared" si="42"/>
        <v>0.38358953811209656</v>
      </c>
      <c r="Y53" s="113">
        <f t="shared" si="42"/>
        <v>1.9303619323821017E-3</v>
      </c>
      <c r="Z53" s="93">
        <f t="shared" si="42"/>
        <v>1737.3257391438915</v>
      </c>
      <c r="AA53" s="93">
        <f t="shared" si="42"/>
        <v>395.5597195680769</v>
      </c>
      <c r="AB53" s="93">
        <f t="shared" si="42"/>
        <v>13.023544959055609</v>
      </c>
      <c r="AC53" s="115">
        <f t="shared" si="42"/>
        <v>2.5338108966385865E-4</v>
      </c>
      <c r="AD53" s="115">
        <f t="shared" si="42"/>
        <v>1.0479596515513616</v>
      </c>
    </row>
    <row r="54" spans="1:30" x14ac:dyDescent="0.25">
      <c r="G54" s="109" t="s">
        <v>86</v>
      </c>
      <c r="H54" s="83">
        <f>STDEV(H41:H50)</f>
        <v>1.617989149805674</v>
      </c>
      <c r="I54" s="83">
        <f>STDEV(I41:I49)</f>
        <v>0.54721517197940017</v>
      </c>
      <c r="J54" s="84">
        <f>STDEV(J41:J45)</f>
        <v>0</v>
      </c>
      <c r="K54" s="93">
        <f t="shared" ref="K54:AD54" si="43">STDEV(K41:K50)</f>
        <v>1.4608556480627659E-2</v>
      </c>
      <c r="L54" s="110">
        <f t="shared" si="43"/>
        <v>6.7538402591898569E-5</v>
      </c>
      <c r="M54" s="83">
        <f t="shared" si="43"/>
        <v>33.848303748735866</v>
      </c>
      <c r="N54" s="83">
        <f t="shared" si="43"/>
        <v>25.951570280042599</v>
      </c>
      <c r="O54" s="83">
        <f t="shared" si="43"/>
        <v>48.458881768177669</v>
      </c>
      <c r="P54" s="84">
        <f t="shared" si="43"/>
        <v>0</v>
      </c>
      <c r="Q54" s="83">
        <f t="shared" si="43"/>
        <v>6.7847716996503882E-2</v>
      </c>
      <c r="R54" s="83">
        <f t="shared" si="43"/>
        <v>4.5939024734346259E-2</v>
      </c>
      <c r="S54" s="114">
        <f t="shared" si="43"/>
        <v>0</v>
      </c>
      <c r="T54" s="83">
        <f t="shared" si="43"/>
        <v>3.2229255257430877E-3</v>
      </c>
      <c r="U54" s="83">
        <f t="shared" si="43"/>
        <v>1.4168306368871489E-3</v>
      </c>
      <c r="V54" s="114">
        <f t="shared" si="43"/>
        <v>0</v>
      </c>
      <c r="W54" s="93">
        <f t="shared" si="43"/>
        <v>0.19064538764050792</v>
      </c>
      <c r="X54" s="93">
        <f t="shared" si="43"/>
        <v>4.2439699124165738E-2</v>
      </c>
      <c r="Y54" s="114">
        <f t="shared" si="43"/>
        <v>3.7135930842830317E-4</v>
      </c>
      <c r="Z54" s="93">
        <f t="shared" si="43"/>
        <v>334.22337758547434</v>
      </c>
      <c r="AA54" s="93">
        <f t="shared" si="43"/>
        <v>71.022467736913299</v>
      </c>
      <c r="AB54" s="93">
        <f t="shared" si="43"/>
        <v>1.523079580926987</v>
      </c>
      <c r="AC54" s="116">
        <f t="shared" si="43"/>
        <v>2.9363954648797461E-4</v>
      </c>
      <c r="AD54" s="116">
        <f t="shared" si="43"/>
        <v>1.1893718182870598</v>
      </c>
    </row>
    <row r="55" spans="1:30" x14ac:dyDescent="0.25">
      <c r="G55" s="109" t="s">
        <v>87</v>
      </c>
      <c r="H55" s="83">
        <f t="shared" ref="H55:AD55" si="44">(H54/H53)*100</f>
        <v>3.9015894617932814</v>
      </c>
      <c r="I55" s="83">
        <f t="shared" si="44"/>
        <v>8.319149574011151</v>
      </c>
      <c r="J55" s="84" t="e">
        <f t="shared" si="44"/>
        <v>#DIV/0!</v>
      </c>
      <c r="K55" s="117">
        <f t="shared" si="44"/>
        <v>9.2788351139309331</v>
      </c>
      <c r="L55" s="93">
        <f t="shared" si="44"/>
        <v>9.2788351139309366</v>
      </c>
      <c r="M55" s="83">
        <f t="shared" si="44"/>
        <v>13.384595574651378</v>
      </c>
      <c r="N55" s="83">
        <f t="shared" si="44"/>
        <v>12.128035461277967</v>
      </c>
      <c r="O55" s="83">
        <f t="shared" si="44"/>
        <v>9.9466084624433311</v>
      </c>
      <c r="P55" s="84" t="e">
        <f t="shared" si="44"/>
        <v>#DIV/0!</v>
      </c>
      <c r="Q55" s="83">
        <f t="shared" si="44"/>
        <v>13.009160766406142</v>
      </c>
      <c r="R55" s="83">
        <f t="shared" si="44"/>
        <v>10.429623451919065</v>
      </c>
      <c r="S55" s="114" t="e">
        <f t="shared" si="44"/>
        <v>#DIV/0!</v>
      </c>
      <c r="T55" s="83">
        <f t="shared" si="44"/>
        <v>13.009160766406429</v>
      </c>
      <c r="U55" s="83">
        <f t="shared" si="44"/>
        <v>10.429623451919067</v>
      </c>
      <c r="V55" s="114" t="e">
        <f t="shared" si="44"/>
        <v>#DIV/0!</v>
      </c>
      <c r="W55" s="93">
        <f t="shared" si="44"/>
        <v>10.427611643759636</v>
      </c>
      <c r="X55" s="93">
        <f t="shared" si="44"/>
        <v>11.063831232999782</v>
      </c>
      <c r="Y55" s="114">
        <f t="shared" si="44"/>
        <v>19.237807283634062</v>
      </c>
      <c r="Z55" s="93">
        <f t="shared" si="44"/>
        <v>19.237807283634147</v>
      </c>
      <c r="AA55" s="93">
        <f t="shared" si="44"/>
        <v>17.954929236592843</v>
      </c>
      <c r="AB55" s="93">
        <f t="shared" si="44"/>
        <v>11.694815702754957</v>
      </c>
      <c r="AC55" s="118">
        <f t="shared" si="44"/>
        <v>115.88850094437741</v>
      </c>
      <c r="AD55" s="118">
        <f t="shared" si="44"/>
        <v>113.49404688685836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40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102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</v>
      </c>
      <c r="B5" s="10">
        <v>43.8</v>
      </c>
      <c r="C5" s="10">
        <v>10.6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</v>
      </c>
      <c r="B6" s="10">
        <v>43.3</v>
      </c>
      <c r="C6" s="10">
        <v>8.1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14</v>
      </c>
      <c r="B7" s="10">
        <v>42.4</v>
      </c>
      <c r="C7" s="10">
        <v>8.5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16</v>
      </c>
      <c r="B8" s="10">
        <v>42.1</v>
      </c>
      <c r="C8" s="10">
        <v>8.8000000000000007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18</v>
      </c>
      <c r="B9" s="10">
        <v>42</v>
      </c>
      <c r="C9" s="10">
        <v>9.3000000000000007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20</v>
      </c>
      <c r="B10" s="10">
        <v>41.5</v>
      </c>
      <c r="C10" s="10">
        <v>7.8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21</v>
      </c>
      <c r="B11" s="10">
        <v>42</v>
      </c>
      <c r="C11" s="10">
        <v>8.4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22</v>
      </c>
      <c r="B12" s="10">
        <v>41.7</v>
      </c>
      <c r="C12" s="10">
        <v>8.6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23</v>
      </c>
      <c r="B13" s="10">
        <v>41</v>
      </c>
      <c r="C13" s="10">
        <v>6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24</v>
      </c>
      <c r="B14" s="10">
        <v>43</v>
      </c>
      <c r="C14" s="10">
        <v>7.9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42</v>
      </c>
      <c r="C16" s="10">
        <v>0</v>
      </c>
      <c r="D16" s="10">
        <v>103.4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42</v>
      </c>
      <c r="R16" s="25">
        <f t="shared" si="2"/>
        <v>0</v>
      </c>
      <c r="S16" s="25">
        <f t="shared" si="2"/>
        <v>103.4</v>
      </c>
      <c r="T16" s="26">
        <f t="shared" ref="T16:T21" si="3">R16/Q16</f>
        <v>0</v>
      </c>
      <c r="U16" s="21">
        <f t="shared" ref="U16:U21" si="4">S16/Q16</f>
        <v>2.461904761904762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41.9</v>
      </c>
      <c r="C17" s="10">
        <v>18.100000000000001</v>
      </c>
      <c r="D17" s="10">
        <v>90</v>
      </c>
      <c r="E17" s="10"/>
      <c r="G17" s="27" t="s">
        <v>39</v>
      </c>
      <c r="H17" s="2">
        <v>216.3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41.9</v>
      </c>
      <c r="R17" s="25">
        <f t="shared" si="2"/>
        <v>18.100000000000001</v>
      </c>
      <c r="S17" s="25">
        <f t="shared" si="2"/>
        <v>90</v>
      </c>
      <c r="T17" s="26">
        <f t="shared" si="3"/>
        <v>0.43198090692124108</v>
      </c>
      <c r="U17" s="21">
        <f t="shared" si="4"/>
        <v>2.1479713603818618</v>
      </c>
      <c r="V17" s="3"/>
      <c r="W17" s="3"/>
      <c r="X17" s="14"/>
    </row>
    <row r="18" spans="1:35" x14ac:dyDescent="0.25">
      <c r="A18" s="10" t="s">
        <v>40</v>
      </c>
      <c r="B18" s="10">
        <v>39.1</v>
      </c>
      <c r="C18" s="10">
        <v>33.6</v>
      </c>
      <c r="D18" s="10">
        <v>60</v>
      </c>
      <c r="E18" s="10"/>
      <c r="G18" s="27" t="s">
        <v>41</v>
      </c>
      <c r="H18" s="28">
        <f>101.37/20</f>
        <v>5.0685000000000002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39.1</v>
      </c>
      <c r="R18" s="25">
        <f t="shared" si="2"/>
        <v>33.6</v>
      </c>
      <c r="S18" s="25">
        <f t="shared" si="2"/>
        <v>60</v>
      </c>
      <c r="T18" s="26">
        <f t="shared" si="3"/>
        <v>0.85933503836317138</v>
      </c>
      <c r="U18" s="21">
        <f t="shared" si="4"/>
        <v>1.5345268542199488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41.7</v>
      </c>
      <c r="C19" s="10">
        <v>54</v>
      </c>
      <c r="D19" s="10">
        <v>17.7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41.7</v>
      </c>
      <c r="R19" s="25">
        <f t="shared" si="2"/>
        <v>54</v>
      </c>
      <c r="S19" s="25">
        <f t="shared" si="2"/>
        <v>17.7</v>
      </c>
      <c r="T19" s="26">
        <f t="shared" si="3"/>
        <v>1.2949640287769784</v>
      </c>
      <c r="U19" s="21">
        <f t="shared" si="4"/>
        <v>0.42446043165467623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40.4</v>
      </c>
      <c r="C20" s="10">
        <v>71.599999999999994</v>
      </c>
      <c r="D20" s="10">
        <v>16.7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40.4</v>
      </c>
      <c r="R20" s="25">
        <f t="shared" si="2"/>
        <v>71.599999999999994</v>
      </c>
      <c r="S20" s="25">
        <f t="shared" si="2"/>
        <v>16.7</v>
      </c>
      <c r="T20" s="26">
        <f t="shared" si="3"/>
        <v>1.7722772277227723</v>
      </c>
      <c r="U20" s="21">
        <f t="shared" si="4"/>
        <v>0.41336633663366334</v>
      </c>
      <c r="V20" s="3"/>
      <c r="W20" s="3"/>
    </row>
    <row r="21" spans="1:35" x14ac:dyDescent="0.25">
      <c r="A21" s="10" t="s">
        <v>44</v>
      </c>
      <c r="B21" s="10">
        <v>40.9</v>
      </c>
      <c r="C21" s="10">
        <v>88.6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40.9</v>
      </c>
      <c r="R21" s="25">
        <f t="shared" si="2"/>
        <v>88.6</v>
      </c>
      <c r="S21" s="25">
        <f t="shared" si="2"/>
        <v>0</v>
      </c>
      <c r="T21" s="26">
        <f t="shared" si="3"/>
        <v>2.1662591687041566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VB163-1</v>
      </c>
      <c r="B24" s="10">
        <v>274</v>
      </c>
      <c r="C24" s="10">
        <v>224.2</v>
      </c>
      <c r="D24" s="10">
        <v>478.5</v>
      </c>
      <c r="E24" s="10">
        <v>0</v>
      </c>
      <c r="G24" s="36" t="str">
        <f t="shared" ref="G24:G33" si="7">A5</f>
        <v>VB163-1</v>
      </c>
      <c r="H24" s="37">
        <f>$B$5</f>
        <v>43.8</v>
      </c>
      <c r="I24" s="37">
        <f>$C$5</f>
        <v>10.6</v>
      </c>
      <c r="J24" s="38">
        <f>$D$5</f>
        <v>0</v>
      </c>
      <c r="K24" s="37">
        <f t="shared" ref="K24:K30" si="8">I24/H24</f>
        <v>0.24200913242009134</v>
      </c>
      <c r="L24" s="39">
        <f t="shared" ref="L24:L33" si="9">K24/$H$17</f>
        <v>1.1188586797045369E-3</v>
      </c>
      <c r="M24" s="40">
        <f t="shared" ref="M24:M33" si="10">ABS(($L$36-L24)/$L$37)</f>
        <v>1.5838476671940682</v>
      </c>
      <c r="N24" s="41">
        <f>$B$24</f>
        <v>274</v>
      </c>
      <c r="O24" s="41">
        <f>$C$24</f>
        <v>224.2</v>
      </c>
      <c r="P24" s="41">
        <f>$D$24</f>
        <v>478.5</v>
      </c>
      <c r="Q24" s="42">
        <f>$E$24</f>
        <v>0</v>
      </c>
      <c r="R24" s="41">
        <f t="shared" ref="R24:R33" si="11">N24/P24</f>
        <v>0.57262277951933127</v>
      </c>
      <c r="S24" s="41">
        <f t="shared" ref="S24:S33" si="12">O24/P24</f>
        <v>0.46854754440961333</v>
      </c>
      <c r="T24" s="43">
        <f t="shared" ref="T24:T33" si="13">Q24/P24</f>
        <v>0</v>
      </c>
      <c r="U24" s="44">
        <f>(R24*0.005*($H$18))/0.5335</f>
        <v>2.7200923692537307E-2</v>
      </c>
      <c r="V24" s="44">
        <f t="shared" ref="V24:V33" si="14">(S24*0.005*($H$18))/0.8217</f>
        <v>1.4450731585981048E-2</v>
      </c>
      <c r="W24" s="45">
        <f t="shared" ref="W24:W33" si="15">(T24*0.005*($H$18))/0.7126</f>
        <v>0</v>
      </c>
      <c r="X24" s="46">
        <f t="shared" ref="X24:X33" si="16">U24/V24</f>
        <v>1.8823215648767211</v>
      </c>
      <c r="Y24" s="47">
        <f t="shared" ref="Y24:Y33" si="17">(U24+V24+W24)*10</f>
        <v>0.41651655278518357</v>
      </c>
      <c r="Z24" s="40">
        <f t="shared" ref="Z24:Z33" si="18">ABS(($Y$36-Y24)/$Y$37)</f>
        <v>1.0578735872893299</v>
      </c>
      <c r="AA24" s="48">
        <f t="shared" ref="AA24:AA33" si="19">L24/Y24</f>
        <v>2.6862286077777632E-3</v>
      </c>
      <c r="AB24" s="49">
        <f>$AA$27</f>
        <v>2.1571669461086219E-3</v>
      </c>
      <c r="AC24" s="40">
        <f t="shared" ref="AC24:AC33" si="20">ABS(($AB$36-AB24)/$AB$37)</f>
        <v>0.35842165289058475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VB163-2</v>
      </c>
      <c r="B25" s="10">
        <v>306.39999999999998</v>
      </c>
      <c r="C25" s="10">
        <v>306.39999999999998</v>
      </c>
      <c r="D25" s="10">
        <v>507.9</v>
      </c>
      <c r="E25" s="10">
        <v>0</v>
      </c>
      <c r="G25" s="36" t="str">
        <f t="shared" si="7"/>
        <v>VB163-2</v>
      </c>
      <c r="H25" s="37">
        <f>$B$6</f>
        <v>43.3</v>
      </c>
      <c r="I25" s="37">
        <f>$C$6</f>
        <v>8.1</v>
      </c>
      <c r="J25" s="38">
        <f>$D$6</f>
        <v>0</v>
      </c>
      <c r="K25" s="37">
        <f t="shared" si="8"/>
        <v>0.18706697459584296</v>
      </c>
      <c r="L25" s="39">
        <f t="shared" si="9"/>
        <v>8.6484962827481715E-4</v>
      </c>
      <c r="M25" s="40">
        <f t="shared" si="10"/>
        <v>0.48113869822108213</v>
      </c>
      <c r="N25" s="41">
        <f>$B$25</f>
        <v>306.39999999999998</v>
      </c>
      <c r="O25" s="41">
        <f>$C$25</f>
        <v>306.39999999999998</v>
      </c>
      <c r="P25" s="41">
        <f>$D$25</f>
        <v>507.9</v>
      </c>
      <c r="Q25" s="42">
        <f>$E$25</f>
        <v>0</v>
      </c>
      <c r="R25" s="41">
        <f t="shared" si="11"/>
        <v>0.6032683599133688</v>
      </c>
      <c r="S25" s="41">
        <f t="shared" si="12"/>
        <v>0.6032683599133688</v>
      </c>
      <c r="T25" s="43">
        <f t="shared" si="13"/>
        <v>0</v>
      </c>
      <c r="U25" s="44">
        <f t="shared" ref="U25:U33" si="21">(R25*0.005*($H$18))/0.5335</f>
        <v>2.865666056439466E-2</v>
      </c>
      <c r="V25" s="44">
        <f t="shared" si="14"/>
        <v>1.8605730085316477E-2</v>
      </c>
      <c r="W25" s="45">
        <f t="shared" si="15"/>
        <v>0</v>
      </c>
      <c r="X25" s="46">
        <f t="shared" si="16"/>
        <v>1.5402061855670106</v>
      </c>
      <c r="Y25" s="47">
        <f t="shared" si="17"/>
        <v>0.47262390649711133</v>
      </c>
      <c r="Z25" s="40">
        <f t="shared" si="18"/>
        <v>0.24601917640221033</v>
      </c>
      <c r="AA25" s="51">
        <f t="shared" si="19"/>
        <v>1.8298897207395138E-3</v>
      </c>
      <c r="AB25" s="49">
        <f>$AA$24</f>
        <v>2.6862286077777632E-3</v>
      </c>
      <c r="AC25" s="40">
        <f t="shared" si="20"/>
        <v>1.7762692982824175</v>
      </c>
      <c r="AD25" s="38">
        <f>(AB24-AB33)/AB37</f>
        <v>0.58184379550118503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VB163-3</v>
      </c>
      <c r="B26" s="10">
        <v>237.3</v>
      </c>
      <c r="C26" s="10">
        <v>237.3</v>
      </c>
      <c r="D26" s="10">
        <v>425</v>
      </c>
      <c r="E26" s="10">
        <v>0</v>
      </c>
      <c r="G26" s="36" t="str">
        <f t="shared" si="7"/>
        <v>VB163-3</v>
      </c>
      <c r="H26" s="37">
        <f>$B$7</f>
        <v>42.4</v>
      </c>
      <c r="I26" s="37">
        <f>$C$7</f>
        <v>8.5</v>
      </c>
      <c r="J26" s="38">
        <f>$D$7</f>
        <v>0</v>
      </c>
      <c r="K26" s="37">
        <f t="shared" si="8"/>
        <v>0.20047169811320756</v>
      </c>
      <c r="L26" s="39">
        <f t="shared" si="9"/>
        <v>9.2682246007030769E-4</v>
      </c>
      <c r="M26" s="40">
        <f t="shared" si="10"/>
        <v>2.2674264205032674E-2</v>
      </c>
      <c r="N26" s="41">
        <f>$B$26</f>
        <v>237.3</v>
      </c>
      <c r="O26" s="41">
        <f>$C$26</f>
        <v>237.3</v>
      </c>
      <c r="P26" s="41">
        <f>$D$26</f>
        <v>425</v>
      </c>
      <c r="Q26" s="42">
        <f>$E$26</f>
        <v>0</v>
      </c>
      <c r="R26" s="41">
        <f t="shared" si="11"/>
        <v>0.55835294117647061</v>
      </c>
      <c r="S26" s="41">
        <f t="shared" si="12"/>
        <v>0.55835294117647061</v>
      </c>
      <c r="T26" s="43">
        <f t="shared" si="13"/>
        <v>0</v>
      </c>
      <c r="U26" s="44">
        <f t="shared" si="21"/>
        <v>2.6523072936766087E-2</v>
      </c>
      <c r="V26" s="44">
        <f t="shared" si="14"/>
        <v>1.7220469041943177E-2</v>
      </c>
      <c r="W26" s="45">
        <f t="shared" si="15"/>
        <v>0</v>
      </c>
      <c r="X26" s="46">
        <f t="shared" si="16"/>
        <v>1.5402061855670102</v>
      </c>
      <c r="Y26" s="47">
        <f t="shared" si="17"/>
        <v>0.43743541978709266</v>
      </c>
      <c r="Z26" s="40">
        <f t="shared" si="18"/>
        <v>0.57173482821582078</v>
      </c>
      <c r="AA26" s="51">
        <f t="shared" si="19"/>
        <v>2.1187640921290921E-3</v>
      </c>
      <c r="AB26" s="49">
        <f>$AA$32</f>
        <v>2.3590269858388612E-3</v>
      </c>
      <c r="AC26" s="40">
        <f t="shared" si="20"/>
        <v>0.899392210324789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VB163-4</v>
      </c>
      <c r="B27" s="10">
        <v>254</v>
      </c>
      <c r="C27" s="10">
        <v>254</v>
      </c>
      <c r="D27" s="10">
        <v>444.2</v>
      </c>
      <c r="E27" s="10">
        <v>0</v>
      </c>
      <c r="G27" s="36" t="str">
        <f t="shared" si="7"/>
        <v>VB163-4</v>
      </c>
      <c r="H27" s="37">
        <f>$B$8</f>
        <v>42.1</v>
      </c>
      <c r="I27" s="37">
        <f>$C$8</f>
        <v>8.8000000000000007</v>
      </c>
      <c r="J27" s="38">
        <f>$D$8</f>
        <v>0</v>
      </c>
      <c r="K27" s="37">
        <f t="shared" si="8"/>
        <v>0.20902612826603326</v>
      </c>
      <c r="L27" s="39">
        <f t="shared" si="9"/>
        <v>9.6637137432285369E-4</v>
      </c>
      <c r="M27" s="40">
        <f t="shared" si="10"/>
        <v>0.34419024262707171</v>
      </c>
      <c r="N27" s="41">
        <f>$B$27</f>
        <v>254</v>
      </c>
      <c r="O27" s="41">
        <f>$C$27</f>
        <v>254</v>
      </c>
      <c r="P27" s="41">
        <f>$D$27</f>
        <v>444.2</v>
      </c>
      <c r="Q27" s="42">
        <f>$E$27</f>
        <v>0</v>
      </c>
      <c r="R27" s="41">
        <f t="shared" si="11"/>
        <v>0.57181449797388562</v>
      </c>
      <c r="S27" s="41">
        <f t="shared" si="12"/>
        <v>0.57181449797388562</v>
      </c>
      <c r="T27" s="43">
        <f t="shared" si="13"/>
        <v>0</v>
      </c>
      <c r="U27" s="44">
        <f t="shared" si="21"/>
        <v>2.7162528425310591E-2</v>
      </c>
      <c r="V27" s="44">
        <f t="shared" si="14"/>
        <v>1.7635644292202993E-2</v>
      </c>
      <c r="W27" s="45">
        <f t="shared" si="15"/>
        <v>0</v>
      </c>
      <c r="X27" s="46">
        <f t="shared" si="16"/>
        <v>1.5402061855670104</v>
      </c>
      <c r="Y27" s="47">
        <f t="shared" si="17"/>
        <v>0.44798172717513585</v>
      </c>
      <c r="Z27" s="40">
        <f t="shared" si="18"/>
        <v>0.3266465647853396</v>
      </c>
      <c r="AA27" s="51">
        <f t="shared" si="19"/>
        <v>2.1571669461086219E-3</v>
      </c>
      <c r="AB27" s="49">
        <f>$AA$26</f>
        <v>2.1187640921290921E-3</v>
      </c>
      <c r="AC27" s="40">
        <f t="shared" si="20"/>
        <v>0.25550473405843999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VB163-5</v>
      </c>
      <c r="B28" s="10">
        <v>378.9</v>
      </c>
      <c r="C28" s="10">
        <v>378.9</v>
      </c>
      <c r="D28" s="10">
        <v>545.9</v>
      </c>
      <c r="E28" s="10">
        <v>0</v>
      </c>
      <c r="G28" s="36" t="str">
        <f t="shared" si="7"/>
        <v>VB163-5</v>
      </c>
      <c r="H28" s="37">
        <f>$B$9</f>
        <v>42</v>
      </c>
      <c r="I28" s="37">
        <f>$C$9</f>
        <v>9.3000000000000007</v>
      </c>
      <c r="J28" s="38">
        <f>$D$9</f>
        <v>0</v>
      </c>
      <c r="K28" s="37">
        <f t="shared" si="8"/>
        <v>0.22142857142857145</v>
      </c>
      <c r="L28" s="39">
        <f t="shared" si="9"/>
        <v>1.0237104550558087E-3</v>
      </c>
      <c r="M28" s="40">
        <f t="shared" si="10"/>
        <v>0.81033276492120854</v>
      </c>
      <c r="N28" s="41">
        <f>$B$28</f>
        <v>378.9</v>
      </c>
      <c r="O28" s="41">
        <f>$C$28</f>
        <v>378.9</v>
      </c>
      <c r="P28" s="41">
        <f>$D$28</f>
        <v>545.9</v>
      </c>
      <c r="Q28" s="42">
        <f>$E$28</f>
        <v>0</v>
      </c>
      <c r="R28" s="41">
        <f t="shared" si="11"/>
        <v>0.69408316541491111</v>
      </c>
      <c r="S28" s="41">
        <f t="shared" si="12"/>
        <v>0.69408316541491111</v>
      </c>
      <c r="T28" s="43">
        <f t="shared" si="13"/>
        <v>0</v>
      </c>
      <c r="U28" s="44">
        <f t="shared" si="21"/>
        <v>3.2970576606424343E-2</v>
      </c>
      <c r="V28" s="44">
        <f t="shared" si="14"/>
        <v>2.1406599269231334E-2</v>
      </c>
      <c r="W28" s="45">
        <f t="shared" si="15"/>
        <v>0</v>
      </c>
      <c r="X28" s="46">
        <f t="shared" si="16"/>
        <v>1.5402061855670104</v>
      </c>
      <c r="Y28" s="47">
        <f t="shared" si="17"/>
        <v>0.5437717587565567</v>
      </c>
      <c r="Z28" s="40">
        <f t="shared" si="18"/>
        <v>1.8994418309367795</v>
      </c>
      <c r="AA28" s="51">
        <f t="shared" si="19"/>
        <v>1.8826105596155421E-3</v>
      </c>
      <c r="AB28" s="49">
        <f>$AA$28</f>
        <v>1.8826105596155421E-3</v>
      </c>
      <c r="AC28" s="40">
        <f t="shared" si="20"/>
        <v>0.37736994631235687</v>
      </c>
      <c r="AD28" s="38">
        <f>1-((((COUNT(AB24:AB33))-3)*((STDEV(AB26:AB33))^2))/(((COUNT(AB24:AB33))-1)*((STDEV(AB24:AB33))^2)))</f>
        <v>0.42813465371211279</v>
      </c>
    </row>
    <row r="29" spans="1:35" x14ac:dyDescent="0.25">
      <c r="A29" s="10" t="str">
        <f t="shared" si="6"/>
        <v>VB163-6</v>
      </c>
      <c r="B29" s="10">
        <v>267.5</v>
      </c>
      <c r="C29" s="10">
        <v>267.5</v>
      </c>
      <c r="D29" s="10">
        <v>467.9</v>
      </c>
      <c r="E29" s="10">
        <v>0</v>
      </c>
      <c r="G29" s="36" t="str">
        <f t="shared" si="7"/>
        <v>VB163-6</v>
      </c>
      <c r="H29" s="37">
        <f>$B$10</f>
        <v>41.5</v>
      </c>
      <c r="I29" s="37">
        <f>$C$10</f>
        <v>7.8</v>
      </c>
      <c r="J29" s="38">
        <f>$D$10</f>
        <v>0</v>
      </c>
      <c r="K29" s="37">
        <f t="shared" si="8"/>
        <v>0.18795180722891566</v>
      </c>
      <c r="L29" s="39">
        <f t="shared" si="9"/>
        <v>8.6894039403104782E-4</v>
      </c>
      <c r="M29" s="40">
        <f t="shared" si="10"/>
        <v>0.44788249942353348</v>
      </c>
      <c r="N29" s="41">
        <f>$B$29</f>
        <v>267.5</v>
      </c>
      <c r="O29" s="41">
        <f>$C$29</f>
        <v>267.5</v>
      </c>
      <c r="P29" s="41">
        <f>$D$29</f>
        <v>467.9</v>
      </c>
      <c r="Q29" s="42">
        <f>$E$29</f>
        <v>0</v>
      </c>
      <c r="R29" s="41">
        <f t="shared" si="11"/>
        <v>0.57170335541782435</v>
      </c>
      <c r="S29" s="41">
        <f t="shared" si="12"/>
        <v>0.57170335541782435</v>
      </c>
      <c r="T29" s="43">
        <f t="shared" si="13"/>
        <v>0</v>
      </c>
      <c r="U29" s="44">
        <f t="shared" si="21"/>
        <v>2.7157248893488691E-2</v>
      </c>
      <c r="V29" s="44">
        <f t="shared" si="14"/>
        <v>1.7632216483724251E-2</v>
      </c>
      <c r="W29" s="45">
        <f t="shared" si="15"/>
        <v>0</v>
      </c>
      <c r="X29" s="46">
        <f t="shared" si="16"/>
        <v>1.5402061855670104</v>
      </c>
      <c r="Y29" s="47">
        <f t="shared" si="17"/>
        <v>0.44789465377212945</v>
      </c>
      <c r="Z29" s="40">
        <f t="shared" si="18"/>
        <v>0.3286700852791587</v>
      </c>
      <c r="AA29" s="51">
        <f t="shared" si="19"/>
        <v>1.9400552936118083E-3</v>
      </c>
      <c r="AB29" s="49">
        <f>$AA$31</f>
        <v>1.8797646596512569E-3</v>
      </c>
      <c r="AC29" s="40">
        <f t="shared" si="20"/>
        <v>0.38499675591835297</v>
      </c>
      <c r="AD29" s="38"/>
    </row>
    <row r="30" spans="1:35" x14ac:dyDescent="0.25">
      <c r="A30" s="10" t="str">
        <f t="shared" si="6"/>
        <v>VB163-7</v>
      </c>
      <c r="B30" s="10">
        <v>209.7</v>
      </c>
      <c r="C30" s="10">
        <v>209.7</v>
      </c>
      <c r="D30" s="10">
        <v>376.5</v>
      </c>
      <c r="E30" s="10">
        <v>0</v>
      </c>
      <c r="G30" s="36" t="str">
        <f t="shared" si="7"/>
        <v>VB163-7</v>
      </c>
      <c r="H30" s="37">
        <f>$B$11</f>
        <v>42</v>
      </c>
      <c r="I30" s="37">
        <f>$C$11</f>
        <v>8.4</v>
      </c>
      <c r="J30" s="38">
        <f>$D$11</f>
        <v>0</v>
      </c>
      <c r="K30" s="37">
        <f t="shared" si="8"/>
        <v>0.2</v>
      </c>
      <c r="L30" s="39">
        <f t="shared" si="9"/>
        <v>9.2464170134073042E-4</v>
      </c>
      <c r="M30" s="40">
        <f t="shared" si="10"/>
        <v>4.9456162789444395E-3</v>
      </c>
      <c r="N30" s="41">
        <f>$B$30</f>
        <v>209.7</v>
      </c>
      <c r="O30" s="41">
        <f>$C$30</f>
        <v>209.7</v>
      </c>
      <c r="P30" s="41">
        <f>$D$30</f>
        <v>376.5</v>
      </c>
      <c r="Q30" s="42">
        <f>$E$30</f>
        <v>0</v>
      </c>
      <c r="R30" s="41">
        <f t="shared" si="11"/>
        <v>0.55697211155378479</v>
      </c>
      <c r="S30" s="41">
        <f t="shared" si="12"/>
        <v>0.55697211155378479</v>
      </c>
      <c r="T30" s="43">
        <f t="shared" si="13"/>
        <v>0</v>
      </c>
      <c r="U30" s="44">
        <f t="shared" si="21"/>
        <v>2.6457480294380119E-2</v>
      </c>
      <c r="V30" s="44">
        <f t="shared" si="14"/>
        <v>1.7177882118841175E-2</v>
      </c>
      <c r="W30" s="45">
        <f t="shared" si="15"/>
        <v>0</v>
      </c>
      <c r="X30" s="46">
        <f t="shared" si="16"/>
        <v>1.5402061855670104</v>
      </c>
      <c r="Y30" s="47">
        <f t="shared" si="17"/>
        <v>0.43635362413221296</v>
      </c>
      <c r="Z30" s="40">
        <f t="shared" si="18"/>
        <v>0.59687494680763264</v>
      </c>
      <c r="AA30" s="51">
        <f t="shared" si="19"/>
        <v>2.1190191858256884E-3</v>
      </c>
      <c r="AB30" s="49">
        <f>$AA$25</f>
        <v>1.8298897207395138E-3</v>
      </c>
      <c r="AC30" s="40">
        <f t="shared" si="20"/>
        <v>0.5186580468857932</v>
      </c>
      <c r="AD30" s="38" t="s">
        <v>82</v>
      </c>
    </row>
    <row r="31" spans="1:35" x14ac:dyDescent="0.25">
      <c r="A31" s="10" t="str">
        <f t="shared" si="6"/>
        <v>VB163-8</v>
      </c>
      <c r="B31" s="10">
        <v>241</v>
      </c>
      <c r="C31" s="10">
        <v>241</v>
      </c>
      <c r="D31" s="10">
        <v>381.1</v>
      </c>
      <c r="E31" s="10">
        <v>0</v>
      </c>
      <c r="G31" s="36" t="str">
        <f t="shared" si="7"/>
        <v>VB163-8</v>
      </c>
      <c r="H31" s="37">
        <f>$B$12</f>
        <v>41.7</v>
      </c>
      <c r="I31" s="37">
        <f>$C$12</f>
        <v>8.6</v>
      </c>
      <c r="J31" s="38">
        <f>$D$12</f>
        <v>0</v>
      </c>
      <c r="K31" s="37">
        <f>I30/H31</f>
        <v>0.20143884892086331</v>
      </c>
      <c r="L31" s="39">
        <f t="shared" si="9"/>
        <v>9.3129379991152702E-4</v>
      </c>
      <c r="M31" s="40">
        <f t="shared" si="10"/>
        <v>5.9024369664995559E-2</v>
      </c>
      <c r="N31" s="41">
        <f>$B$31</f>
        <v>241</v>
      </c>
      <c r="O31" s="41">
        <f>$C$31</f>
        <v>241</v>
      </c>
      <c r="P31" s="41">
        <f>$D$31</f>
        <v>381.1</v>
      </c>
      <c r="Q31" s="42">
        <f>$E$31</f>
        <v>0</v>
      </c>
      <c r="R31" s="41">
        <f t="shared" si="11"/>
        <v>0.63237995276830228</v>
      </c>
      <c r="S31" s="41">
        <f t="shared" si="12"/>
        <v>0.63237995276830228</v>
      </c>
      <c r="T31" s="43">
        <f t="shared" si="13"/>
        <v>0</v>
      </c>
      <c r="U31" s="44">
        <f t="shared" si="21"/>
        <v>3.0039529433984444E-2</v>
      </c>
      <c r="V31" s="44">
        <f t="shared" si="14"/>
        <v>1.9503576674005964E-2</v>
      </c>
      <c r="W31" s="45">
        <f t="shared" si="15"/>
        <v>0</v>
      </c>
      <c r="X31" s="46">
        <f t="shared" si="16"/>
        <v>1.5402061855670104</v>
      </c>
      <c r="Y31" s="47">
        <f t="shared" si="17"/>
        <v>0.49543106107990409</v>
      </c>
      <c r="Z31" s="40">
        <f t="shared" si="18"/>
        <v>0.7760403207531309</v>
      </c>
      <c r="AA31" s="51">
        <f t="shared" si="19"/>
        <v>1.8797646596512569E-3</v>
      </c>
      <c r="AB31" s="49">
        <f>$AA$30</f>
        <v>2.1190191858256884E-3</v>
      </c>
      <c r="AC31" s="40">
        <f t="shared" si="20"/>
        <v>0.2561883670322076</v>
      </c>
      <c r="AD31" s="38">
        <f>1-((((COUNT(AB24:AB33))-3)*((STDEV(AB24:AB31))^2))/(((COUNT(AB24:AB33))-1)*((STDEV(AB24:AB33))^2)))</f>
        <v>0.53978672015238927</v>
      </c>
    </row>
    <row r="32" spans="1:35" x14ac:dyDescent="0.25">
      <c r="A32" s="10" t="str">
        <f t="shared" si="6"/>
        <v>VB163-9</v>
      </c>
      <c r="B32" s="10">
        <v>249.5</v>
      </c>
      <c r="C32" s="10">
        <v>249.5</v>
      </c>
      <c r="D32" s="10">
        <v>475.5</v>
      </c>
      <c r="E32" s="10">
        <v>0</v>
      </c>
      <c r="G32" s="36" t="str">
        <f t="shared" si="7"/>
        <v>VB163-9</v>
      </c>
      <c r="H32" s="37">
        <f>$B$13</f>
        <v>41</v>
      </c>
      <c r="I32" s="37">
        <f>$C$13</f>
        <v>6</v>
      </c>
      <c r="J32" s="38">
        <f>$D$13</f>
        <v>0</v>
      </c>
      <c r="K32" s="37">
        <f>I31/H32</f>
        <v>0.2097560975609756</v>
      </c>
      <c r="L32" s="39">
        <f t="shared" si="9"/>
        <v>9.6974617457686355E-4</v>
      </c>
      <c r="M32" s="40">
        <f t="shared" si="10"/>
        <v>0.37162594411607219</v>
      </c>
      <c r="N32" s="41">
        <f>$B$32</f>
        <v>249.5</v>
      </c>
      <c r="O32" s="41">
        <f>$C$32</f>
        <v>249.5</v>
      </c>
      <c r="P32" s="41">
        <f>$D$32</f>
        <v>475.5</v>
      </c>
      <c r="Q32" s="42">
        <f>$E$32</f>
        <v>0</v>
      </c>
      <c r="R32" s="41">
        <f t="shared" si="11"/>
        <v>0.52471083070452151</v>
      </c>
      <c r="S32" s="41">
        <f t="shared" si="12"/>
        <v>0.52471083070452151</v>
      </c>
      <c r="T32" s="43">
        <f t="shared" si="13"/>
        <v>0</v>
      </c>
      <c r="U32" s="44">
        <f t="shared" si="21"/>
        <v>2.4924993865284604E-2</v>
      </c>
      <c r="V32" s="44">
        <f t="shared" si="14"/>
        <v>1.6182894276657339E-2</v>
      </c>
      <c r="W32" s="45">
        <f t="shared" si="15"/>
        <v>0</v>
      </c>
      <c r="X32" s="46">
        <f t="shared" si="16"/>
        <v>1.5402061855670104</v>
      </c>
      <c r="Y32" s="47">
        <f t="shared" si="17"/>
        <v>0.4110788814194194</v>
      </c>
      <c r="Z32" s="40">
        <f t="shared" si="18"/>
        <v>1.1842409861432404</v>
      </c>
      <c r="AA32" s="51">
        <f t="shared" si="19"/>
        <v>2.3590269858388612E-3</v>
      </c>
      <c r="AB32" s="49">
        <f>$AA$33</f>
        <v>1.2617137086999278E-3</v>
      </c>
      <c r="AC32" s="40">
        <f t="shared" si="20"/>
        <v>2.0413293708613298</v>
      </c>
      <c r="AD32" s="38"/>
    </row>
    <row r="33" spans="1:30" x14ac:dyDescent="0.25">
      <c r="A33" s="10" t="str">
        <f t="shared" si="6"/>
        <v>VB163-10</v>
      </c>
      <c r="B33" s="10">
        <v>235.4</v>
      </c>
      <c r="C33" s="10">
        <v>235.4</v>
      </c>
      <c r="D33" s="10">
        <v>360.7</v>
      </c>
      <c r="E33" s="10">
        <v>0</v>
      </c>
      <c r="G33" s="36" t="str">
        <f t="shared" si="7"/>
        <v>VB163-10</v>
      </c>
      <c r="H33" s="37">
        <f>$B$14</f>
        <v>43</v>
      </c>
      <c r="I33" s="52">
        <f>$C$14</f>
        <v>7.9</v>
      </c>
      <c r="J33" s="38">
        <f>$D$14</f>
        <v>0</v>
      </c>
      <c r="K33" s="37">
        <f>I32/H33</f>
        <v>0.13953488372093023</v>
      </c>
      <c r="L33" s="39">
        <f t="shared" si="9"/>
        <v>6.4509886140050961E-4</v>
      </c>
      <c r="M33" s="40">
        <f t="shared" si="10"/>
        <v>2.2676196713627919</v>
      </c>
      <c r="N33" s="41">
        <f>$B$33</f>
        <v>235.4</v>
      </c>
      <c r="O33" s="41">
        <f>$C$33</f>
        <v>235.4</v>
      </c>
      <c r="P33" s="41">
        <f>$D$33</f>
        <v>360.7</v>
      </c>
      <c r="Q33" s="42">
        <f>$E$33</f>
        <v>0</v>
      </c>
      <c r="R33" s="41">
        <f t="shared" si="11"/>
        <v>0.65261990573884121</v>
      </c>
      <c r="S33" s="41">
        <f t="shared" si="12"/>
        <v>0.65261990573884121</v>
      </c>
      <c r="T33" s="43">
        <f t="shared" si="13"/>
        <v>0</v>
      </c>
      <c r="U33" s="44">
        <f t="shared" si="21"/>
        <v>3.1000974622655265E-2</v>
      </c>
      <c r="V33" s="44">
        <f t="shared" si="14"/>
        <v>2.0127808155271491E-2</v>
      </c>
      <c r="W33" s="45">
        <f t="shared" si="15"/>
        <v>0</v>
      </c>
      <c r="X33" s="46">
        <f t="shared" si="16"/>
        <v>1.5402061855670104</v>
      </c>
      <c r="Y33" s="47">
        <f t="shared" si="17"/>
        <v>0.51128782777926751</v>
      </c>
      <c r="Z33" s="40">
        <f t="shared" si="18"/>
        <v>1.144539670428387</v>
      </c>
      <c r="AA33" s="51">
        <f t="shared" si="19"/>
        <v>1.2617137086999278E-3</v>
      </c>
      <c r="AB33" s="49">
        <f>$AA$29</f>
        <v>1.9400552936118083E-3</v>
      </c>
      <c r="AC33" s="40">
        <f t="shared" si="20"/>
        <v>0.22342214261060031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534.20000000000005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42.28</v>
      </c>
      <c r="I36" s="37">
        <f>AVERAGE(I24:I32)</f>
        <v>8.4555555555555557</v>
      </c>
      <c r="J36" s="38">
        <f>AVERAGE(J24:J28)</f>
        <v>0</v>
      </c>
      <c r="K36" s="68">
        <f>AVERAGE(K24:K33)</f>
        <v>0.19986841422554316</v>
      </c>
      <c r="L36" s="69">
        <f>AVERAGE(L24:L33)</f>
        <v>9.2403335286890043E-4</v>
      </c>
      <c r="M36" s="68"/>
      <c r="N36" s="37">
        <f t="shared" ref="N36:Y36" si="22">AVERAGE(N24:N33)</f>
        <v>265.37</v>
      </c>
      <c r="O36" s="37">
        <f t="shared" si="22"/>
        <v>260.39</v>
      </c>
      <c r="P36" s="37">
        <f t="shared" si="22"/>
        <v>446.32</v>
      </c>
      <c r="Q36" s="38">
        <f t="shared" si="22"/>
        <v>0</v>
      </c>
      <c r="R36" s="37">
        <f t="shared" si="22"/>
        <v>0.59385279001812419</v>
      </c>
      <c r="S36" s="37">
        <f t="shared" si="22"/>
        <v>0.58344526650715234</v>
      </c>
      <c r="T36" s="70">
        <f t="shared" si="22"/>
        <v>0</v>
      </c>
      <c r="U36" s="37">
        <f t="shared" si="22"/>
        <v>2.820939893352261E-2</v>
      </c>
      <c r="V36" s="37">
        <f t="shared" si="22"/>
        <v>1.7994355198317526E-2</v>
      </c>
      <c r="W36" s="70">
        <f t="shared" si="22"/>
        <v>0</v>
      </c>
      <c r="X36" s="40">
        <f t="shared" si="22"/>
        <v>1.5744177234979815</v>
      </c>
      <c r="Y36" s="37">
        <f t="shared" si="22"/>
        <v>0.46203754131840141</v>
      </c>
      <c r="Z36" s="40"/>
      <c r="AA36" s="68">
        <f>AVERAGE(AA24:AA33)</f>
        <v>2.0234239759998073E-3</v>
      </c>
      <c r="AB36" s="68">
        <f>AVERAGE(AB24:AB33)</f>
        <v>2.0234239759998073E-3</v>
      </c>
      <c r="AC36" s="68"/>
      <c r="AD36" s="68"/>
    </row>
    <row r="37" spans="1:30" x14ac:dyDescent="0.25">
      <c r="G37" s="67" t="s">
        <v>86</v>
      </c>
      <c r="H37" s="37">
        <f>STDEV(H24:H33)</f>
        <v>0.85997415981851066</v>
      </c>
      <c r="I37" s="37">
        <f>STDEV(I24:I32)</f>
        <v>1.2268976231853219</v>
      </c>
      <c r="J37" s="38">
        <f>STDEV(J24:J28)</f>
        <v>0</v>
      </c>
      <c r="K37" s="40">
        <f>STDEV(K24:K33)</f>
        <v>2.6606547502894838E-2</v>
      </c>
      <c r="L37" s="49">
        <f>STDEV(L24:L33)</f>
        <v>1.2300761674939831E-4</v>
      </c>
      <c r="M37" s="51"/>
      <c r="N37" s="37">
        <f t="shared" ref="N37:Y37" si="23">STDEV(N24:N33)</f>
        <v>47.623338116235715</v>
      </c>
      <c r="O37" s="37">
        <f t="shared" si="23"/>
        <v>49.198384119806114</v>
      </c>
      <c r="P37" s="37">
        <f t="shared" si="23"/>
        <v>60.534008806803854</v>
      </c>
      <c r="Q37" s="38">
        <f t="shared" si="23"/>
        <v>0</v>
      </c>
      <c r="R37" s="37">
        <f t="shared" si="23"/>
        <v>5.1532868295613064E-2</v>
      </c>
      <c r="S37" s="37">
        <f t="shared" si="23"/>
        <v>6.5036959071893663E-2</v>
      </c>
      <c r="T37" s="70">
        <f t="shared" si="23"/>
        <v>0</v>
      </c>
      <c r="U37" s="37">
        <f t="shared" si="23"/>
        <v>2.4479319864696794E-3</v>
      </c>
      <c r="V37" s="37">
        <f t="shared" si="23"/>
        <v>2.0058404956547118E-3</v>
      </c>
      <c r="W37" s="70">
        <f t="shared" si="23"/>
        <v>0</v>
      </c>
      <c r="X37" s="40">
        <f t="shared" si="23"/>
        <v>0.10818638211911298</v>
      </c>
      <c r="Y37" s="37">
        <f t="shared" si="23"/>
        <v>4.3030650429471198E-2</v>
      </c>
      <c r="Z37" s="40"/>
      <c r="AA37" s="71">
        <f>STDEV(AA24:AA33)</f>
        <v>3.7314422560749195E-4</v>
      </c>
      <c r="AB37" s="51">
        <f>STDEV(AB24:AB33)</f>
        <v>3.7314422560749195E-4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2.0339975397788805</v>
      </c>
      <c r="I38" s="37">
        <f>(I37/I36)*100</f>
        <v>14.509958749892112</v>
      </c>
      <c r="J38" s="38" t="e">
        <f>(J37/J36)*100</f>
        <v>#DIV/0!</v>
      </c>
      <c r="K38" s="72">
        <f>(K37/K36)*100</f>
        <v>13.312032121729079</v>
      </c>
      <c r="L38" s="72">
        <f>(L37/L36)*100</f>
        <v>13.312032121729086</v>
      </c>
      <c r="M38" s="40"/>
      <c r="N38" s="37">
        <f t="shared" ref="N38:Y38" si="24">(N37/N36)*100</f>
        <v>17.946014288064106</v>
      </c>
      <c r="O38" s="37">
        <f t="shared" si="24"/>
        <v>18.894114259305702</v>
      </c>
      <c r="P38" s="37">
        <f t="shared" si="24"/>
        <v>13.562916474010542</v>
      </c>
      <c r="Q38" s="38" t="e">
        <f t="shared" si="24"/>
        <v>#DIV/0!</v>
      </c>
      <c r="R38" s="37">
        <f t="shared" si="24"/>
        <v>8.6777176367295166</v>
      </c>
      <c r="S38" s="37">
        <f t="shared" si="24"/>
        <v>11.147054026377363</v>
      </c>
      <c r="T38" s="70" t="e">
        <f t="shared" si="24"/>
        <v>#DIV/0!</v>
      </c>
      <c r="U38" s="37">
        <f t="shared" si="24"/>
        <v>8.6777176367295148</v>
      </c>
      <c r="V38" s="37">
        <f t="shared" si="24"/>
        <v>11.14705402637744</v>
      </c>
      <c r="W38" s="70" t="e">
        <f t="shared" si="24"/>
        <v>#DIV/0!</v>
      </c>
      <c r="X38" s="40">
        <f t="shared" si="24"/>
        <v>6.8715170379782435</v>
      </c>
      <c r="Y38" s="37">
        <f t="shared" si="24"/>
        <v>9.3132368219875286</v>
      </c>
      <c r="Z38" s="40"/>
      <c r="AA38" s="71">
        <f>(AA37/AA36)*100</f>
        <v>18.441227841195033</v>
      </c>
      <c r="AB38" s="71">
        <f>(AB37/AB36)*100</f>
        <v>18.441227841195033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VB163-1</v>
      </c>
      <c r="H41" s="83">
        <f>$B$5</f>
        <v>43.8</v>
      </c>
      <c r="I41" s="83">
        <f>$C$5</f>
        <v>10.6</v>
      </c>
      <c r="J41" s="84">
        <f>$D$5</f>
        <v>0</v>
      </c>
      <c r="K41" s="83">
        <f t="shared" ref="K41:K49" si="26">I41/H41</f>
        <v>0.24200913242009134</v>
      </c>
      <c r="L41" s="85">
        <f t="shared" ref="L41:L50" si="27">K41/$H$17</f>
        <v>1.1188586797045369E-3</v>
      </c>
      <c r="M41" s="86">
        <f>$B$24</f>
        <v>274</v>
      </c>
      <c r="N41" s="86">
        <f>$C$24</f>
        <v>224.2</v>
      </c>
      <c r="O41" s="86">
        <f>$D$24</f>
        <v>478.5</v>
      </c>
      <c r="P41" s="87">
        <f>$E$24</f>
        <v>0</v>
      </c>
      <c r="Q41" s="86">
        <f t="shared" ref="Q41:Q50" si="28">M41/O41</f>
        <v>0.57262277951933127</v>
      </c>
      <c r="R41" s="86">
        <f t="shared" ref="R41:R50" si="29">N41/O41</f>
        <v>0.46854754440961333</v>
      </c>
      <c r="S41" s="88">
        <f t="shared" ref="S41:S50" si="30">P41/O41</f>
        <v>0</v>
      </c>
      <c r="T41" s="89">
        <f t="shared" ref="T41:T50" si="31">(Q41*0.005*($H$18))/0.5335</f>
        <v>2.7200923692537307E-2</v>
      </c>
      <c r="U41" s="89">
        <f t="shared" ref="U41:U50" si="32">(R41*0.005*($H$18))/0.8217</f>
        <v>1.4450731585981048E-2</v>
      </c>
      <c r="V41" s="90">
        <f t="shared" ref="V41:V50" si="33">(S41*0.005*(100/20))/0.7126</f>
        <v>0</v>
      </c>
      <c r="W41" s="91">
        <f t="shared" ref="W41:W50" si="34">T41/U41</f>
        <v>1.8823215648767211</v>
      </c>
      <c r="X41" s="91">
        <f t="shared" ref="X41:X50" si="35">(T41+U41+V41)*10</f>
        <v>0.41651655278518357</v>
      </c>
      <c r="Y41" s="92">
        <f t="shared" ref="Y41:Y50" si="36">L41/X41</f>
        <v>2.6862286077777632E-3</v>
      </c>
      <c r="Z41" s="84">
        <f t="shared" ref="Z41:Z50" si="37">(Y41*900000)</f>
        <v>2417.6057469999869</v>
      </c>
      <c r="AA41" s="93">
        <f t="shared" ref="AA41:AA50" si="38">(Z41*0.2125)+26.378</f>
        <v>540.11922123749719</v>
      </c>
      <c r="AB41" s="93">
        <f t="shared" ref="AB41:AB50" si="39">-0.000006*(AA41)^2 + 0.0266*(AA41) + 3.4677</f>
        <v>16.084498646016222</v>
      </c>
      <c r="AC41" s="94">
        <f t="shared" ref="AC41:AC50" si="40">ABS(Y41-$C$42)</f>
        <v>7.5394048043609654E-4</v>
      </c>
      <c r="AD41" s="95">
        <f t="shared" ref="AD41:AD50" si="41">ABS(AB41-$D$42)</f>
        <v>3.025678692838401</v>
      </c>
    </row>
    <row r="42" spans="1:30" x14ac:dyDescent="0.25">
      <c r="A42" s="141" t="s">
        <v>96</v>
      </c>
      <c r="B42" s="141"/>
      <c r="C42" s="96">
        <f>MEDIAN(Y41:Y50)</f>
        <v>1.9322881273416666E-3</v>
      </c>
      <c r="D42" s="97">
        <f>MEDIAN(AB41:AB50)</f>
        <v>13.058819953177821</v>
      </c>
      <c r="G42" s="82" t="str">
        <f t="shared" si="25"/>
        <v>VB163-2</v>
      </c>
      <c r="H42" s="83">
        <f>$B$6</f>
        <v>43.3</v>
      </c>
      <c r="I42" s="83">
        <f>$C$6</f>
        <v>8.1</v>
      </c>
      <c r="J42" s="84">
        <f>$D$6</f>
        <v>0</v>
      </c>
      <c r="K42" s="83">
        <f t="shared" si="26"/>
        <v>0.18706697459584296</v>
      </c>
      <c r="L42" s="85">
        <f t="shared" si="27"/>
        <v>8.6484962827481715E-4</v>
      </c>
      <c r="M42" s="86">
        <f>$B$25</f>
        <v>306.39999999999998</v>
      </c>
      <c r="N42" s="86">
        <f>$C$25</f>
        <v>306.39999999999998</v>
      </c>
      <c r="O42" s="86">
        <f>$D$25</f>
        <v>507.9</v>
      </c>
      <c r="P42" s="87">
        <f>$E$25</f>
        <v>0</v>
      </c>
      <c r="Q42" s="86">
        <f t="shared" si="28"/>
        <v>0.6032683599133688</v>
      </c>
      <c r="R42" s="86">
        <f t="shared" si="29"/>
        <v>0.6032683599133688</v>
      </c>
      <c r="S42" s="88">
        <f t="shared" si="30"/>
        <v>0</v>
      </c>
      <c r="T42" s="89">
        <f t="shared" si="31"/>
        <v>2.865666056439466E-2</v>
      </c>
      <c r="U42" s="89">
        <f t="shared" si="32"/>
        <v>1.8605730085316477E-2</v>
      </c>
      <c r="V42" s="90">
        <f t="shared" si="33"/>
        <v>0</v>
      </c>
      <c r="W42" s="91">
        <f t="shared" si="34"/>
        <v>1.5402061855670106</v>
      </c>
      <c r="X42" s="91">
        <f t="shared" si="35"/>
        <v>0.47262390649711133</v>
      </c>
      <c r="Y42" s="90">
        <f t="shared" si="36"/>
        <v>1.8298897207395138E-3</v>
      </c>
      <c r="Z42" s="84">
        <f t="shared" si="37"/>
        <v>1646.9007486655623</v>
      </c>
      <c r="AA42" s="93">
        <f t="shared" si="38"/>
        <v>376.344409091432</v>
      </c>
      <c r="AB42" s="93">
        <f t="shared" si="39"/>
        <v>12.628650596305814</v>
      </c>
      <c r="AC42" s="94">
        <f t="shared" si="40"/>
        <v>1.0239840660215284E-4</v>
      </c>
      <c r="AD42" s="95">
        <f t="shared" si="41"/>
        <v>0.43016935687200686</v>
      </c>
    </row>
    <row r="43" spans="1:30" x14ac:dyDescent="0.25">
      <c r="A43" s="141" t="s">
        <v>97</v>
      </c>
      <c r="B43" s="141"/>
      <c r="C43" s="96">
        <f>MEDIAN(AC41:AC50)</f>
        <v>1.8660351163572362E-4</v>
      </c>
      <c r="D43" s="97">
        <f>MEDIAN(AD41:AD50)</f>
        <v>0.77211197047554769</v>
      </c>
      <c r="G43" s="82" t="str">
        <f t="shared" si="25"/>
        <v>VB163-3</v>
      </c>
      <c r="H43" s="83">
        <f>$B$7</f>
        <v>42.4</v>
      </c>
      <c r="I43" s="83">
        <f>$C$7</f>
        <v>8.5</v>
      </c>
      <c r="J43" s="84">
        <f>$D$7</f>
        <v>0</v>
      </c>
      <c r="K43" s="83">
        <f t="shared" si="26"/>
        <v>0.20047169811320756</v>
      </c>
      <c r="L43" s="85">
        <f t="shared" si="27"/>
        <v>9.2682246007030769E-4</v>
      </c>
      <c r="M43" s="86">
        <f>$B$26</f>
        <v>237.3</v>
      </c>
      <c r="N43" s="86">
        <f>$C$26</f>
        <v>237.3</v>
      </c>
      <c r="O43" s="86">
        <f>$D$26</f>
        <v>425</v>
      </c>
      <c r="P43" s="87">
        <f>$E$26</f>
        <v>0</v>
      </c>
      <c r="Q43" s="86">
        <f t="shared" si="28"/>
        <v>0.55835294117647061</v>
      </c>
      <c r="R43" s="86">
        <f t="shared" si="29"/>
        <v>0.55835294117647061</v>
      </c>
      <c r="S43" s="88">
        <f t="shared" si="30"/>
        <v>0</v>
      </c>
      <c r="T43" s="89">
        <f t="shared" si="31"/>
        <v>2.6523072936766087E-2</v>
      </c>
      <c r="U43" s="89">
        <f t="shared" si="32"/>
        <v>1.7220469041943177E-2</v>
      </c>
      <c r="V43" s="90">
        <f t="shared" si="33"/>
        <v>0</v>
      </c>
      <c r="W43" s="91">
        <f t="shared" si="34"/>
        <v>1.5402061855670102</v>
      </c>
      <c r="X43" s="91">
        <f t="shared" si="35"/>
        <v>0.43743541978709266</v>
      </c>
      <c r="Y43" s="90">
        <f t="shared" si="36"/>
        <v>2.1187640921290921E-3</v>
      </c>
      <c r="Z43" s="84">
        <f t="shared" si="37"/>
        <v>1906.8876829161829</v>
      </c>
      <c r="AA43" s="93">
        <f t="shared" si="38"/>
        <v>431.59163261968882</v>
      </c>
      <c r="AB43" s="93">
        <f t="shared" si="39"/>
        <v>13.830409403599752</v>
      </c>
      <c r="AC43" s="94">
        <f t="shared" si="40"/>
        <v>1.8647596478742548E-4</v>
      </c>
      <c r="AD43" s="95">
        <f t="shared" si="41"/>
        <v>0.77158945042193139</v>
      </c>
    </row>
    <row r="44" spans="1:30" x14ac:dyDescent="0.25">
      <c r="A44" s="141" t="s">
        <v>98</v>
      </c>
      <c r="B44" s="141"/>
      <c r="C44" s="96">
        <f>C43*1.483</f>
        <v>2.7673300775577815E-4</v>
      </c>
      <c r="D44" s="97">
        <f>D43*1.483</f>
        <v>1.1450420522152374</v>
      </c>
      <c r="G44" s="82" t="str">
        <f t="shared" si="25"/>
        <v>VB163-4</v>
      </c>
      <c r="H44" s="83">
        <f>$B$8</f>
        <v>42.1</v>
      </c>
      <c r="I44" s="83">
        <f>$C$8</f>
        <v>8.8000000000000007</v>
      </c>
      <c r="J44" s="84">
        <f>$D$8</f>
        <v>0</v>
      </c>
      <c r="K44" s="83">
        <f t="shared" si="26"/>
        <v>0.20902612826603326</v>
      </c>
      <c r="L44" s="85">
        <f t="shared" si="27"/>
        <v>9.6637137432285369E-4</v>
      </c>
      <c r="M44" s="86">
        <f>$B$27</f>
        <v>254</v>
      </c>
      <c r="N44" s="86">
        <f>$C$27</f>
        <v>254</v>
      </c>
      <c r="O44" s="86">
        <f>$D$27</f>
        <v>444.2</v>
      </c>
      <c r="P44" s="87">
        <f>$E$27</f>
        <v>0</v>
      </c>
      <c r="Q44" s="86">
        <f t="shared" si="28"/>
        <v>0.57181449797388562</v>
      </c>
      <c r="R44" s="86">
        <f t="shared" si="29"/>
        <v>0.57181449797388562</v>
      </c>
      <c r="S44" s="88">
        <f t="shared" si="30"/>
        <v>0</v>
      </c>
      <c r="T44" s="89">
        <f t="shared" si="31"/>
        <v>2.7162528425310591E-2</v>
      </c>
      <c r="U44" s="89">
        <f t="shared" si="32"/>
        <v>1.7635644292202993E-2</v>
      </c>
      <c r="V44" s="90">
        <f t="shared" si="33"/>
        <v>0</v>
      </c>
      <c r="W44" s="91">
        <f t="shared" si="34"/>
        <v>1.5402061855670104</v>
      </c>
      <c r="X44" s="91">
        <f t="shared" si="35"/>
        <v>0.44798172717513585</v>
      </c>
      <c r="Y44" s="90">
        <f t="shared" si="36"/>
        <v>2.1571669461086219E-3</v>
      </c>
      <c r="Z44" s="84">
        <f t="shared" si="37"/>
        <v>1941.4502514977596</v>
      </c>
      <c r="AA44" s="93">
        <f t="shared" si="38"/>
        <v>438.93617844327389</v>
      </c>
      <c r="AB44" s="93">
        <f t="shared" si="39"/>
        <v>13.987412534112771</v>
      </c>
      <c r="AC44" s="94">
        <f t="shared" si="40"/>
        <v>2.2487881876695525E-4</v>
      </c>
      <c r="AD44" s="95">
        <f t="shared" si="41"/>
        <v>0.92859258093495001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VB163-5</v>
      </c>
      <c r="H45" s="83">
        <f>$B$9</f>
        <v>42</v>
      </c>
      <c r="I45" s="83">
        <f>$C$9</f>
        <v>9.3000000000000007</v>
      </c>
      <c r="J45" s="84">
        <f>$D$9</f>
        <v>0</v>
      </c>
      <c r="K45" s="83">
        <f t="shared" si="26"/>
        <v>0.22142857142857145</v>
      </c>
      <c r="L45" s="85">
        <f t="shared" si="27"/>
        <v>1.0237104550558087E-3</v>
      </c>
      <c r="M45" s="86">
        <f>$B$28</f>
        <v>378.9</v>
      </c>
      <c r="N45" s="86">
        <f>$C$28</f>
        <v>378.9</v>
      </c>
      <c r="O45" s="86">
        <f>$D$28</f>
        <v>545.9</v>
      </c>
      <c r="P45" s="87">
        <f>$E$28</f>
        <v>0</v>
      </c>
      <c r="Q45" s="86">
        <f t="shared" si="28"/>
        <v>0.69408316541491111</v>
      </c>
      <c r="R45" s="86">
        <f t="shared" si="29"/>
        <v>0.69408316541491111</v>
      </c>
      <c r="S45" s="88">
        <f t="shared" si="30"/>
        <v>0</v>
      </c>
      <c r="T45" s="89">
        <f t="shared" si="31"/>
        <v>3.2970576606424343E-2</v>
      </c>
      <c r="U45" s="89">
        <f t="shared" si="32"/>
        <v>2.1406599269231334E-2</v>
      </c>
      <c r="V45" s="90">
        <f t="shared" si="33"/>
        <v>0</v>
      </c>
      <c r="W45" s="91">
        <f t="shared" si="34"/>
        <v>1.5402061855670104</v>
      </c>
      <c r="X45" s="91">
        <f t="shared" si="35"/>
        <v>0.5437717587565567</v>
      </c>
      <c r="Y45" s="90">
        <f t="shared" si="36"/>
        <v>1.8826105596155421E-3</v>
      </c>
      <c r="Z45" s="84">
        <f t="shared" si="37"/>
        <v>1694.349503653988</v>
      </c>
      <c r="AA45" s="93">
        <f t="shared" si="38"/>
        <v>386.4272695264724</v>
      </c>
      <c r="AB45" s="93">
        <f t="shared" si="39"/>
        <v>12.850709161602055</v>
      </c>
      <c r="AC45" s="94">
        <f t="shared" si="40"/>
        <v>4.96775677261245E-5</v>
      </c>
      <c r="AD45" s="95">
        <f t="shared" si="41"/>
        <v>0.20811079157576629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1.7151774348173095E-4</v>
      </c>
      <c r="D46" s="97">
        <f>_xlfn.CONFIDENCE.NORM(0.05,D44,D45)</f>
        <v>0.70969137574282437</v>
      </c>
      <c r="G46" s="82" t="str">
        <f t="shared" si="25"/>
        <v>VB163-6</v>
      </c>
      <c r="H46" s="83">
        <f>$B$10</f>
        <v>41.5</v>
      </c>
      <c r="I46" s="83">
        <f>$C$10</f>
        <v>7.8</v>
      </c>
      <c r="J46" s="84">
        <f>$D$10</f>
        <v>0</v>
      </c>
      <c r="K46" s="83">
        <f t="shared" si="26"/>
        <v>0.18795180722891566</v>
      </c>
      <c r="L46" s="85">
        <f t="shared" si="27"/>
        <v>8.6894039403104782E-4</v>
      </c>
      <c r="M46" s="86">
        <f>$B$29</f>
        <v>267.5</v>
      </c>
      <c r="N46" s="86">
        <f>$C$29</f>
        <v>267.5</v>
      </c>
      <c r="O46" s="86">
        <f>$D$29</f>
        <v>467.9</v>
      </c>
      <c r="P46" s="87">
        <f>$E$29</f>
        <v>0</v>
      </c>
      <c r="Q46" s="86">
        <f t="shared" si="28"/>
        <v>0.57170335541782435</v>
      </c>
      <c r="R46" s="86">
        <f t="shared" si="29"/>
        <v>0.57170335541782435</v>
      </c>
      <c r="S46" s="88">
        <f t="shared" si="30"/>
        <v>0</v>
      </c>
      <c r="T46" s="89">
        <f t="shared" si="31"/>
        <v>2.7157248893488691E-2</v>
      </c>
      <c r="U46" s="89">
        <f t="shared" si="32"/>
        <v>1.7632216483724251E-2</v>
      </c>
      <c r="V46" s="90">
        <f t="shared" si="33"/>
        <v>0</v>
      </c>
      <c r="W46" s="91">
        <f t="shared" si="34"/>
        <v>1.5402061855670104</v>
      </c>
      <c r="X46" s="91">
        <f t="shared" si="35"/>
        <v>0.44789465377212945</v>
      </c>
      <c r="Y46" s="90">
        <f t="shared" si="36"/>
        <v>1.9400552936118083E-3</v>
      </c>
      <c r="Z46" s="84">
        <f t="shared" si="37"/>
        <v>1746.0497642506275</v>
      </c>
      <c r="AA46" s="93">
        <f t="shared" si="38"/>
        <v>397.41357490325834</v>
      </c>
      <c r="AB46" s="93">
        <f t="shared" si="39"/>
        <v>13.091275795322346</v>
      </c>
      <c r="AC46" s="94">
        <f t="shared" si="40"/>
        <v>7.7671662701416389E-6</v>
      </c>
      <c r="AD46" s="95">
        <f t="shared" si="41"/>
        <v>3.2455842144525349E-2</v>
      </c>
    </row>
    <row r="47" spans="1:30" x14ac:dyDescent="0.25">
      <c r="G47" s="82" t="str">
        <f t="shared" si="25"/>
        <v>VB163-7</v>
      </c>
      <c r="H47" s="83">
        <f>$B$11</f>
        <v>42</v>
      </c>
      <c r="I47" s="83">
        <f>$C$11</f>
        <v>8.4</v>
      </c>
      <c r="J47" s="84">
        <f>$D$11</f>
        <v>0</v>
      </c>
      <c r="K47" s="83">
        <f t="shared" si="26"/>
        <v>0.2</v>
      </c>
      <c r="L47" s="85">
        <f t="shared" si="27"/>
        <v>9.2464170134073042E-4</v>
      </c>
      <c r="M47" s="86">
        <f>$B$30</f>
        <v>209.7</v>
      </c>
      <c r="N47" s="86">
        <f>$C$30</f>
        <v>209.7</v>
      </c>
      <c r="O47" s="86">
        <f>$D$30</f>
        <v>376.5</v>
      </c>
      <c r="P47" s="87">
        <f>$E$30</f>
        <v>0</v>
      </c>
      <c r="Q47" s="86">
        <f t="shared" si="28"/>
        <v>0.55697211155378479</v>
      </c>
      <c r="R47" s="86">
        <f t="shared" si="29"/>
        <v>0.55697211155378479</v>
      </c>
      <c r="S47" s="88">
        <f t="shared" si="30"/>
        <v>0</v>
      </c>
      <c r="T47" s="89">
        <f t="shared" si="31"/>
        <v>2.6457480294380119E-2</v>
      </c>
      <c r="U47" s="89">
        <f t="shared" si="32"/>
        <v>1.7177882118841175E-2</v>
      </c>
      <c r="V47" s="90">
        <f t="shared" si="33"/>
        <v>0</v>
      </c>
      <c r="W47" s="91">
        <f t="shared" si="34"/>
        <v>1.5402061855670104</v>
      </c>
      <c r="X47" s="91">
        <f t="shared" si="35"/>
        <v>0.43635362413221296</v>
      </c>
      <c r="Y47" s="90">
        <f t="shared" si="36"/>
        <v>2.1190191858256884E-3</v>
      </c>
      <c r="Z47" s="84">
        <f t="shared" si="37"/>
        <v>1907.1172672431196</v>
      </c>
      <c r="AA47" s="93">
        <f t="shared" si="38"/>
        <v>431.64041928916288</v>
      </c>
      <c r="AB47" s="93">
        <f t="shared" si="39"/>
        <v>13.831454443706985</v>
      </c>
      <c r="AC47" s="94">
        <f t="shared" si="40"/>
        <v>1.8673105848402176E-4</v>
      </c>
      <c r="AD47" s="95">
        <f t="shared" si="41"/>
        <v>0.772634490529164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VB163-8</v>
      </c>
      <c r="H48" s="83">
        <f>$B$12</f>
        <v>41.7</v>
      </c>
      <c r="I48" s="83">
        <f>$C$12</f>
        <v>8.6</v>
      </c>
      <c r="J48" s="84">
        <f>$D$12</f>
        <v>0</v>
      </c>
      <c r="K48" s="83">
        <f t="shared" si="26"/>
        <v>0.20623501199040764</v>
      </c>
      <c r="L48" s="85">
        <f t="shared" si="27"/>
        <v>9.5346746181418232E-4</v>
      </c>
      <c r="M48" s="86">
        <f>$B$31</f>
        <v>241</v>
      </c>
      <c r="N48" s="86">
        <f>$C$31</f>
        <v>241</v>
      </c>
      <c r="O48" s="86">
        <f>$D$31</f>
        <v>381.1</v>
      </c>
      <c r="P48" s="87">
        <f>$E$31</f>
        <v>0</v>
      </c>
      <c r="Q48" s="86">
        <f t="shared" si="28"/>
        <v>0.63237995276830228</v>
      </c>
      <c r="R48" s="86">
        <f t="shared" si="29"/>
        <v>0.63237995276830228</v>
      </c>
      <c r="S48" s="88">
        <f t="shared" si="30"/>
        <v>0</v>
      </c>
      <c r="T48" s="89">
        <f t="shared" si="31"/>
        <v>3.0039529433984444E-2</v>
      </c>
      <c r="U48" s="89">
        <f t="shared" si="32"/>
        <v>1.9503576674005964E-2</v>
      </c>
      <c r="V48" s="90">
        <f t="shared" si="33"/>
        <v>0</v>
      </c>
      <c r="W48" s="91">
        <f t="shared" si="34"/>
        <v>1.5402061855670104</v>
      </c>
      <c r="X48" s="91">
        <f t="shared" si="35"/>
        <v>0.49543106107990409</v>
      </c>
      <c r="Y48" s="90">
        <f t="shared" si="36"/>
        <v>1.9245209610715248E-3</v>
      </c>
      <c r="Z48" s="84">
        <f t="shared" si="37"/>
        <v>1732.0688649643723</v>
      </c>
      <c r="AA48" s="93">
        <f t="shared" si="38"/>
        <v>394.44263380492907</v>
      </c>
      <c r="AB48" s="93">
        <f t="shared" si="39"/>
        <v>13.026364111033296</v>
      </c>
      <c r="AC48" s="94">
        <f t="shared" si="40"/>
        <v>7.7671662701418558E-6</v>
      </c>
      <c r="AD48" s="95">
        <f t="shared" si="41"/>
        <v>3.2455842144525349E-2</v>
      </c>
    </row>
    <row r="49" spans="1:30" x14ac:dyDescent="0.25">
      <c r="A49" s="141" t="s">
        <v>85</v>
      </c>
      <c r="B49" s="141"/>
      <c r="C49" s="96">
        <f>AVERAGE(Y41:Y50)</f>
        <v>1.9965344530818935E-3</v>
      </c>
      <c r="D49" s="97">
        <f>AVERAGE(AB41:AB50)</f>
        <v>13.308479911070151</v>
      </c>
      <c r="G49" s="82" t="str">
        <f t="shared" si="25"/>
        <v>VB163-9</v>
      </c>
      <c r="H49" s="83">
        <f>$B$13</f>
        <v>41</v>
      </c>
      <c r="I49" s="83">
        <f>$C$13</f>
        <v>6</v>
      </c>
      <c r="J49" s="84">
        <f>$D$13</f>
        <v>0</v>
      </c>
      <c r="K49" s="83">
        <f t="shared" si="26"/>
        <v>0.14634146341463414</v>
      </c>
      <c r="L49" s="85">
        <f t="shared" si="27"/>
        <v>6.7656709854199779E-4</v>
      </c>
      <c r="M49" s="86">
        <f>$B$32</f>
        <v>249.5</v>
      </c>
      <c r="N49" s="86">
        <f>$C$32</f>
        <v>249.5</v>
      </c>
      <c r="O49" s="86">
        <f>$D$32</f>
        <v>475.5</v>
      </c>
      <c r="P49" s="87">
        <f>$E$32</f>
        <v>0</v>
      </c>
      <c r="Q49" s="86">
        <f t="shared" si="28"/>
        <v>0.52471083070452151</v>
      </c>
      <c r="R49" s="86">
        <f t="shared" si="29"/>
        <v>0.52471083070452151</v>
      </c>
      <c r="S49" s="88">
        <f t="shared" si="30"/>
        <v>0</v>
      </c>
      <c r="T49" s="89">
        <f t="shared" si="31"/>
        <v>2.4924993865284604E-2</v>
      </c>
      <c r="U49" s="89">
        <f t="shared" si="32"/>
        <v>1.6182894276657339E-2</v>
      </c>
      <c r="V49" s="90">
        <f t="shared" si="33"/>
        <v>0</v>
      </c>
      <c r="W49" s="91">
        <f t="shared" si="34"/>
        <v>1.5402061855670104</v>
      </c>
      <c r="X49" s="91">
        <f t="shared" si="35"/>
        <v>0.4110788814194194</v>
      </c>
      <c r="Y49" s="90">
        <f t="shared" si="36"/>
        <v>1.64583278081781E-3</v>
      </c>
      <c r="Z49" s="84">
        <f t="shared" si="37"/>
        <v>1481.2495027360289</v>
      </c>
      <c r="AA49" s="93">
        <f t="shared" si="38"/>
        <v>341.14351933140614</v>
      </c>
      <c r="AB49" s="93">
        <f t="shared" si="39"/>
        <v>11.843844209524498</v>
      </c>
      <c r="AC49" s="94">
        <f t="shared" si="40"/>
        <v>2.8645534652385661E-4</v>
      </c>
      <c r="AD49" s="95">
        <f t="shared" si="41"/>
        <v>1.2149757436533228</v>
      </c>
    </row>
    <row r="50" spans="1:30" x14ac:dyDescent="0.25">
      <c r="A50" s="141" t="s">
        <v>86</v>
      </c>
      <c r="B50" s="141"/>
      <c r="C50" s="96">
        <f>STDEV(Y41:Y50)</f>
        <v>3.011000987463717E-4</v>
      </c>
      <c r="D50" s="97">
        <f>STDEV(AB41:AB50)</f>
        <v>1.2298162004899225</v>
      </c>
      <c r="G50" s="82" t="str">
        <f t="shared" si="25"/>
        <v>VB163-10</v>
      </c>
      <c r="H50" s="83">
        <f>$B$14</f>
        <v>43</v>
      </c>
      <c r="I50" s="100">
        <f>$C$14</f>
        <v>7.9</v>
      </c>
      <c r="J50" s="84">
        <f>$D$14</f>
        <v>0</v>
      </c>
      <c r="K50" s="83">
        <f>I50/H50</f>
        <v>0.18372093023255814</v>
      </c>
      <c r="L50" s="85">
        <f t="shared" si="27"/>
        <v>8.4938016751067097E-4</v>
      </c>
      <c r="M50" s="86">
        <f>$B$33</f>
        <v>235.4</v>
      </c>
      <c r="N50" s="86">
        <f>$C$33</f>
        <v>235.4</v>
      </c>
      <c r="O50" s="86">
        <f>$D$33</f>
        <v>360.7</v>
      </c>
      <c r="P50" s="87">
        <f>$E$33</f>
        <v>0</v>
      </c>
      <c r="Q50" s="86">
        <f t="shared" si="28"/>
        <v>0.65261990573884121</v>
      </c>
      <c r="R50" s="86">
        <f t="shared" si="29"/>
        <v>0.65261990573884121</v>
      </c>
      <c r="S50" s="88">
        <f t="shared" si="30"/>
        <v>0</v>
      </c>
      <c r="T50" s="89">
        <f t="shared" si="31"/>
        <v>3.1000974622655265E-2</v>
      </c>
      <c r="U50" s="89">
        <f t="shared" si="32"/>
        <v>2.0127808155271491E-2</v>
      </c>
      <c r="V50" s="90">
        <f t="shared" si="33"/>
        <v>0</v>
      </c>
      <c r="W50" s="91">
        <f t="shared" si="34"/>
        <v>1.5402061855670104</v>
      </c>
      <c r="X50" s="91">
        <f t="shared" si="35"/>
        <v>0.51128782777926751</v>
      </c>
      <c r="Y50" s="90">
        <f t="shared" si="36"/>
        <v>1.6612563831215716E-3</v>
      </c>
      <c r="Z50" s="84">
        <f t="shared" si="37"/>
        <v>1495.1307448094144</v>
      </c>
      <c r="AA50" s="93">
        <f t="shared" si="38"/>
        <v>344.09328327200052</v>
      </c>
      <c r="AB50" s="93">
        <f t="shared" si="39"/>
        <v>11.910180209477783</v>
      </c>
      <c r="AC50" s="94">
        <f t="shared" si="40"/>
        <v>2.7103174422009498E-4</v>
      </c>
      <c r="AD50" s="95">
        <f t="shared" si="41"/>
        <v>1.1486397437000377</v>
      </c>
    </row>
    <row r="51" spans="1:30" ht="15.75" thickBot="1" x14ac:dyDescent="0.3">
      <c r="A51" s="141" t="s">
        <v>87</v>
      </c>
      <c r="B51" s="141"/>
      <c r="C51" s="101">
        <f>(C50/C49)*100</f>
        <v>15.081137131472344</v>
      </c>
      <c r="D51" s="97">
        <f>(D50/D49)*100</f>
        <v>9.2408465031903955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1.8662034542941408E-4</v>
      </c>
      <c r="D53" s="97">
        <f>_xlfn.CONFIDENCE.NORM(0.05,D50,D52)</f>
        <v>0.76223397171132434</v>
      </c>
      <c r="G53" s="109" t="s">
        <v>85</v>
      </c>
      <c r="H53" s="83">
        <f>AVERAGE(H41:H50)</f>
        <v>42.28</v>
      </c>
      <c r="I53" s="83">
        <f>AVERAGE(I41:I49)</f>
        <v>8.4555555555555557</v>
      </c>
      <c r="J53" s="84">
        <f>AVERAGE(J41:J45)</f>
        <v>0</v>
      </c>
      <c r="K53" s="112">
        <f t="shared" ref="K53:AD53" si="42">AVERAGE(K41:K50)</f>
        <v>0.19842517176902624</v>
      </c>
      <c r="L53" s="113">
        <f t="shared" si="42"/>
        <v>9.1736094206669536E-4</v>
      </c>
      <c r="M53" s="83">
        <f t="shared" si="42"/>
        <v>265.37</v>
      </c>
      <c r="N53" s="83">
        <f t="shared" si="42"/>
        <v>260.39</v>
      </c>
      <c r="O53" s="83">
        <f t="shared" si="42"/>
        <v>446.32</v>
      </c>
      <c r="P53" s="84">
        <f t="shared" si="42"/>
        <v>0</v>
      </c>
      <c r="Q53" s="83">
        <f t="shared" si="42"/>
        <v>0.59385279001812419</v>
      </c>
      <c r="R53" s="83">
        <f t="shared" si="42"/>
        <v>0.58344526650715234</v>
      </c>
      <c r="S53" s="114">
        <f t="shared" si="42"/>
        <v>0</v>
      </c>
      <c r="T53" s="83">
        <f t="shared" si="42"/>
        <v>2.820939893352261E-2</v>
      </c>
      <c r="U53" s="83">
        <f t="shared" si="42"/>
        <v>1.7994355198317526E-2</v>
      </c>
      <c r="V53" s="114">
        <f t="shared" si="42"/>
        <v>0</v>
      </c>
      <c r="W53" s="93">
        <f t="shared" si="42"/>
        <v>1.5744177234979815</v>
      </c>
      <c r="X53" s="93">
        <f t="shared" si="42"/>
        <v>0.46203754131840141</v>
      </c>
      <c r="Y53" s="113">
        <f t="shared" si="42"/>
        <v>1.9965344530818935E-3</v>
      </c>
      <c r="Z53" s="93">
        <f t="shared" si="42"/>
        <v>1796.8810077737046</v>
      </c>
      <c r="AA53" s="93">
        <f t="shared" si="42"/>
        <v>408.21521415191211</v>
      </c>
      <c r="AB53" s="93">
        <f t="shared" si="42"/>
        <v>13.308479911070151</v>
      </c>
      <c r="AC53" s="115">
        <f t="shared" si="42"/>
        <v>2.0771237200870114E-4</v>
      </c>
      <c r="AD53" s="115">
        <f t="shared" si="42"/>
        <v>0.85653025348146306</v>
      </c>
    </row>
    <row r="54" spans="1:30" x14ac:dyDescent="0.25">
      <c r="G54" s="109" t="s">
        <v>86</v>
      </c>
      <c r="H54" s="83">
        <f>STDEV(H41:H50)</f>
        <v>0.85997415981851066</v>
      </c>
      <c r="I54" s="83">
        <f>STDEV(I41:I49)</f>
        <v>1.2268976231853219</v>
      </c>
      <c r="J54" s="84">
        <f>STDEV(J41:J45)</f>
        <v>0</v>
      </c>
      <c r="K54" s="93">
        <f t="shared" ref="K54:AD54" si="43">STDEV(K41:K50)</f>
        <v>2.533418345464598E-2</v>
      </c>
      <c r="L54" s="110">
        <f t="shared" si="43"/>
        <v>1.1712521245791019E-4</v>
      </c>
      <c r="M54" s="83">
        <f t="shared" si="43"/>
        <v>47.623338116235715</v>
      </c>
      <c r="N54" s="83">
        <f t="shared" si="43"/>
        <v>49.198384119806114</v>
      </c>
      <c r="O54" s="83">
        <f t="shared" si="43"/>
        <v>60.534008806803854</v>
      </c>
      <c r="P54" s="84">
        <f t="shared" si="43"/>
        <v>0</v>
      </c>
      <c r="Q54" s="83">
        <f t="shared" si="43"/>
        <v>5.1532868295613064E-2</v>
      </c>
      <c r="R54" s="83">
        <f t="shared" si="43"/>
        <v>6.5036959071893663E-2</v>
      </c>
      <c r="S54" s="114">
        <f t="shared" si="43"/>
        <v>0</v>
      </c>
      <c r="T54" s="83">
        <f t="shared" si="43"/>
        <v>2.4479319864696794E-3</v>
      </c>
      <c r="U54" s="83">
        <f t="shared" si="43"/>
        <v>2.0058404956547118E-3</v>
      </c>
      <c r="V54" s="114">
        <f t="shared" si="43"/>
        <v>0</v>
      </c>
      <c r="W54" s="93">
        <f t="shared" si="43"/>
        <v>0.10818638211911298</v>
      </c>
      <c r="X54" s="93">
        <f t="shared" si="43"/>
        <v>4.3030650429471198E-2</v>
      </c>
      <c r="Y54" s="114">
        <f t="shared" si="43"/>
        <v>3.011000987463717E-4</v>
      </c>
      <c r="Z54" s="93">
        <f t="shared" si="43"/>
        <v>270.99008887173261</v>
      </c>
      <c r="AA54" s="93">
        <f t="shared" si="43"/>
        <v>57.585393885243768</v>
      </c>
      <c r="AB54" s="93">
        <f t="shared" si="43"/>
        <v>1.2298162004899225</v>
      </c>
      <c r="AC54" s="116">
        <f t="shared" si="43"/>
        <v>2.1750684128245924E-4</v>
      </c>
      <c r="AD54" s="116">
        <f t="shared" si="43"/>
        <v>0.87552467934915923</v>
      </c>
    </row>
    <row r="55" spans="1:30" x14ac:dyDescent="0.25">
      <c r="G55" s="109" t="s">
        <v>87</v>
      </c>
      <c r="H55" s="83">
        <f t="shared" ref="H55:AD55" si="44">(H54/H53)*100</f>
        <v>2.0339975397788805</v>
      </c>
      <c r="I55" s="83">
        <f t="shared" si="44"/>
        <v>14.509958749892112</v>
      </c>
      <c r="J55" s="84" t="e">
        <f t="shared" si="44"/>
        <v>#DIV/0!</v>
      </c>
      <c r="K55" s="117">
        <f t="shared" si="44"/>
        <v>12.767625815204456</v>
      </c>
      <c r="L55" s="93">
        <f t="shared" si="44"/>
        <v>12.767625815204456</v>
      </c>
      <c r="M55" s="83">
        <f t="shared" si="44"/>
        <v>17.946014288064106</v>
      </c>
      <c r="N55" s="83">
        <f t="shared" si="44"/>
        <v>18.894114259305702</v>
      </c>
      <c r="O55" s="83">
        <f t="shared" si="44"/>
        <v>13.562916474010542</v>
      </c>
      <c r="P55" s="84" t="e">
        <f t="shared" si="44"/>
        <v>#DIV/0!</v>
      </c>
      <c r="Q55" s="83">
        <f t="shared" si="44"/>
        <v>8.6777176367295166</v>
      </c>
      <c r="R55" s="83">
        <f t="shared" si="44"/>
        <v>11.147054026377363</v>
      </c>
      <c r="S55" s="114" t="e">
        <f t="shared" si="44"/>
        <v>#DIV/0!</v>
      </c>
      <c r="T55" s="83">
        <f t="shared" si="44"/>
        <v>8.6777176367295148</v>
      </c>
      <c r="U55" s="83">
        <f t="shared" si="44"/>
        <v>11.14705402637744</v>
      </c>
      <c r="V55" s="114" t="e">
        <f t="shared" si="44"/>
        <v>#DIV/0!</v>
      </c>
      <c r="W55" s="93">
        <f t="shared" si="44"/>
        <v>6.8715170379782435</v>
      </c>
      <c r="X55" s="93">
        <f t="shared" si="44"/>
        <v>9.3132368219875286</v>
      </c>
      <c r="Y55" s="114">
        <f t="shared" si="44"/>
        <v>15.081137131472344</v>
      </c>
      <c r="Z55" s="93">
        <f t="shared" si="44"/>
        <v>15.081137131472232</v>
      </c>
      <c r="AA55" s="93">
        <f t="shared" si="44"/>
        <v>14.106626085674037</v>
      </c>
      <c r="AB55" s="93">
        <f t="shared" si="44"/>
        <v>9.2408465031903955</v>
      </c>
      <c r="AC55" s="118">
        <f t="shared" si="44"/>
        <v>104.71540004046933</v>
      </c>
      <c r="AD55" s="118">
        <f t="shared" si="44"/>
        <v>102.21760128033904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43" zoomScaleNormal="100" workbookViewId="0">
      <selection activeCell="C50" sqref="C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103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104</v>
      </c>
      <c r="B5" s="10">
        <v>43.5</v>
      </c>
      <c r="C5" s="10">
        <v>7.4</v>
      </c>
      <c r="D5" s="10">
        <v>0</v>
      </c>
      <c r="E5" s="10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105</v>
      </c>
      <c r="B6" s="10">
        <v>46.7</v>
      </c>
      <c r="C6" s="10">
        <v>11.1</v>
      </c>
      <c r="D6" s="10">
        <v>0</v>
      </c>
      <c r="E6" s="10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106</v>
      </c>
      <c r="B7" s="10">
        <v>46.3</v>
      </c>
      <c r="C7" s="10">
        <v>8.5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107</v>
      </c>
      <c r="B8" s="10">
        <v>46</v>
      </c>
      <c r="C8" s="10">
        <v>9</v>
      </c>
      <c r="D8" s="10">
        <v>0</v>
      </c>
      <c r="E8" s="10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108</v>
      </c>
      <c r="B9" s="10">
        <v>47.6</v>
      </c>
      <c r="C9" s="10">
        <v>9.3000000000000007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109</v>
      </c>
      <c r="B10" s="10">
        <v>44.8</v>
      </c>
      <c r="C10" s="10">
        <v>7.5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110</v>
      </c>
      <c r="B11" s="10">
        <v>46</v>
      </c>
      <c r="C11" s="10">
        <v>11.1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111</v>
      </c>
      <c r="B12" s="10">
        <v>47.5</v>
      </c>
      <c r="C12" s="10">
        <v>9.5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112</v>
      </c>
      <c r="B13" s="10">
        <v>46.7</v>
      </c>
      <c r="C13" s="10">
        <v>8.1999999999999993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113</v>
      </c>
      <c r="B14" s="10">
        <v>42.1</v>
      </c>
      <c r="C14" s="10">
        <v>8.3000000000000007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43.2</v>
      </c>
      <c r="C16" s="10">
        <v>0</v>
      </c>
      <c r="D16" s="10">
        <v>105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5.13E-3</v>
      </c>
      <c r="O16" s="24">
        <f>$H$7*(L16/1000)</f>
        <v>0</v>
      </c>
      <c r="P16" s="23">
        <f t="shared" ref="P16:P21" si="1">$H$6*(M16/1000)</f>
        <v>1.9148000000000002E-2</v>
      </c>
      <c r="Q16" s="25">
        <f t="shared" ref="Q16:S21" si="2">B16</f>
        <v>43.2</v>
      </c>
      <c r="R16" s="25">
        <f t="shared" si="2"/>
        <v>0</v>
      </c>
      <c r="S16" s="25">
        <f t="shared" si="2"/>
        <v>105</v>
      </c>
      <c r="T16" s="26">
        <f t="shared" ref="T16:T21" si="3">R16/Q16</f>
        <v>0</v>
      </c>
      <c r="U16" s="21">
        <f t="shared" ref="U16:U21" si="4">S16/Q16</f>
        <v>2.4305555555555554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42.8</v>
      </c>
      <c r="C17" s="10">
        <v>18.7</v>
      </c>
      <c r="D17" s="10">
        <v>90.3</v>
      </c>
      <c r="E17" s="10"/>
      <c r="G17" s="27" t="s">
        <v>39</v>
      </c>
      <c r="H17" s="2">
        <v>205.45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5.13E-3</v>
      </c>
      <c r="O17" s="24">
        <f>$H$8*(L17/1000)</f>
        <v>2.0137200000000001E-3</v>
      </c>
      <c r="P17" s="23">
        <f t="shared" si="1"/>
        <v>1.5318400000000001E-2</v>
      </c>
      <c r="Q17" s="25">
        <f t="shared" si="2"/>
        <v>42.8</v>
      </c>
      <c r="R17" s="25">
        <f t="shared" si="2"/>
        <v>18.7</v>
      </c>
      <c r="S17" s="25">
        <f t="shared" si="2"/>
        <v>90.3</v>
      </c>
      <c r="T17" s="26">
        <f t="shared" si="3"/>
        <v>0.43691588785046731</v>
      </c>
      <c r="U17" s="21">
        <f t="shared" si="4"/>
        <v>2.1098130841121496</v>
      </c>
      <c r="V17" s="3"/>
      <c r="W17" s="3"/>
      <c r="X17" s="14"/>
    </row>
    <row r="18" spans="1:35" x14ac:dyDescent="0.25">
      <c r="A18" s="10" t="s">
        <v>40</v>
      </c>
      <c r="B18" s="10">
        <v>44.4</v>
      </c>
      <c r="C18" s="10">
        <v>37.5</v>
      </c>
      <c r="D18" s="10">
        <v>62.1</v>
      </c>
      <c r="E18" s="10"/>
      <c r="G18" s="27" t="s">
        <v>41</v>
      </c>
      <c r="H18" s="28">
        <f>101.37/20</f>
        <v>5.0685000000000002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5.13E-3</v>
      </c>
      <c r="O18" s="24">
        <f t="shared" ref="O18:O21" si="5">$H$8*(L18/1000)</f>
        <v>4.0274400000000002E-3</v>
      </c>
      <c r="P18" s="23">
        <f t="shared" si="1"/>
        <v>1.14888E-2</v>
      </c>
      <c r="Q18" s="25">
        <f t="shared" si="2"/>
        <v>44.4</v>
      </c>
      <c r="R18" s="25">
        <f t="shared" si="2"/>
        <v>37.5</v>
      </c>
      <c r="S18" s="25">
        <f t="shared" si="2"/>
        <v>62.1</v>
      </c>
      <c r="T18" s="26">
        <f t="shared" si="3"/>
        <v>0.84459459459459463</v>
      </c>
      <c r="U18" s="21">
        <f t="shared" si="4"/>
        <v>1.3986486486486487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46.6</v>
      </c>
      <c r="C19" s="10">
        <v>55.5</v>
      </c>
      <c r="D19" s="10">
        <v>37.1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5.13E-3</v>
      </c>
      <c r="O19" s="24">
        <f t="shared" si="5"/>
        <v>6.0411600000000003E-3</v>
      </c>
      <c r="P19" s="23">
        <f t="shared" si="1"/>
        <v>7.6592000000000006E-3</v>
      </c>
      <c r="Q19" s="25">
        <f t="shared" si="2"/>
        <v>46.6</v>
      </c>
      <c r="R19" s="25">
        <f t="shared" si="2"/>
        <v>55.5</v>
      </c>
      <c r="S19" s="25">
        <f t="shared" si="2"/>
        <v>37.1</v>
      </c>
      <c r="T19" s="26">
        <f t="shared" si="3"/>
        <v>1.1909871244635193</v>
      </c>
      <c r="U19" s="21">
        <f t="shared" si="4"/>
        <v>0.79613733905579398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44.6</v>
      </c>
      <c r="C20" s="10">
        <v>75.3</v>
      </c>
      <c r="D20" s="10">
        <v>16.100000000000001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5.13E-3</v>
      </c>
      <c r="O20" s="24">
        <f t="shared" si="5"/>
        <v>8.0548800000000004E-3</v>
      </c>
      <c r="P20" s="23">
        <f t="shared" si="1"/>
        <v>3.8296000000000003E-3</v>
      </c>
      <c r="Q20" s="25">
        <f t="shared" si="2"/>
        <v>44.6</v>
      </c>
      <c r="R20" s="25">
        <f t="shared" si="2"/>
        <v>75.3</v>
      </c>
      <c r="S20" s="25">
        <f t="shared" si="2"/>
        <v>16.100000000000001</v>
      </c>
      <c r="T20" s="26">
        <f t="shared" si="3"/>
        <v>1.6883408071748878</v>
      </c>
      <c r="U20" s="21">
        <f t="shared" si="4"/>
        <v>0.36098654708520184</v>
      </c>
      <c r="V20" s="3"/>
      <c r="W20" s="3"/>
    </row>
    <row r="21" spans="1:35" x14ac:dyDescent="0.25">
      <c r="A21" s="10" t="s">
        <v>44</v>
      </c>
      <c r="B21" s="10">
        <v>46.4</v>
      </c>
      <c r="C21" s="10">
        <v>95.6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5.13E-3</v>
      </c>
      <c r="O21" s="24">
        <f t="shared" si="5"/>
        <v>1.00686E-2</v>
      </c>
      <c r="P21" s="23">
        <f t="shared" si="1"/>
        <v>0</v>
      </c>
      <c r="Q21" s="25">
        <f t="shared" si="2"/>
        <v>46.4</v>
      </c>
      <c r="R21" s="25">
        <f t="shared" si="2"/>
        <v>95.6</v>
      </c>
      <c r="S21" s="25">
        <f t="shared" si="2"/>
        <v>0</v>
      </c>
      <c r="T21" s="26">
        <f t="shared" si="3"/>
        <v>2.0603448275862069</v>
      </c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6">A5</f>
        <v>VB190-1</v>
      </c>
      <c r="B24" s="10">
        <v>249.3</v>
      </c>
      <c r="C24" s="10">
        <v>187.1</v>
      </c>
      <c r="D24" s="10">
        <v>567.6</v>
      </c>
      <c r="E24" s="10">
        <v>0</v>
      </c>
      <c r="G24" s="36" t="str">
        <f t="shared" ref="G24:G33" si="7">A5</f>
        <v>VB190-1</v>
      </c>
      <c r="H24" s="37">
        <f>$B$5</f>
        <v>43.5</v>
      </c>
      <c r="I24" s="37">
        <f>$C$5</f>
        <v>7.4</v>
      </c>
      <c r="J24" s="38">
        <f>$D$5</f>
        <v>0</v>
      </c>
      <c r="K24" s="37">
        <f t="shared" ref="K24:K30" si="8">I24/H24</f>
        <v>0.17011494252873563</v>
      </c>
      <c r="L24" s="39">
        <f t="shared" ref="L24:L33" si="9">K24/$H$17</f>
        <v>8.2801140194079166E-4</v>
      </c>
      <c r="M24" s="40">
        <f t="shared" ref="M24:M33" si="10">ABS(($L$36-L24)/$L$37)</f>
        <v>1.196584777806396</v>
      </c>
      <c r="N24" s="41">
        <f>$B$24</f>
        <v>249.3</v>
      </c>
      <c r="O24" s="41">
        <f>$C$24</f>
        <v>187.1</v>
      </c>
      <c r="P24" s="41">
        <f>$D$24</f>
        <v>567.6</v>
      </c>
      <c r="Q24" s="42">
        <f>$E$24</f>
        <v>0</v>
      </c>
      <c r="R24" s="41">
        <f t="shared" ref="R24:R33" si="11">N24/P24</f>
        <v>0.43921775898520082</v>
      </c>
      <c r="S24" s="41">
        <f t="shared" ref="S24:S33" si="12">O24/P24</f>
        <v>0.32963354474982381</v>
      </c>
      <c r="T24" s="43">
        <f t="shared" ref="T24:T33" si="13">Q24/P24</f>
        <v>0</v>
      </c>
      <c r="U24" s="44">
        <f>(R24*0.005*($H$18))/0.5335</f>
        <v>2.0863872646827465E-2</v>
      </c>
      <c r="V24" s="44">
        <f t="shared" ref="V24:V33" si="14">(S24*0.005*($H$18))/0.8217</f>
        <v>1.0166408796181588E-2</v>
      </c>
      <c r="W24" s="45">
        <f t="shared" ref="W24:W33" si="15">(T24*0.005*($H$18))/0.7126</f>
        <v>0</v>
      </c>
      <c r="X24" s="46">
        <f t="shared" ref="X24:X33" si="16">U24/V24</f>
        <v>2.0522362483263263</v>
      </c>
      <c r="Y24" s="47">
        <f t="shared" ref="Y24:Y33" si="17">(U24+V24+W24)*10</f>
        <v>0.31030281443009056</v>
      </c>
      <c r="Z24" s="40">
        <f t="shared" ref="Z24:Z33" si="18">ABS(($Y$36-Y24)/$Y$37)</f>
        <v>0.7179812471476974</v>
      </c>
      <c r="AA24" s="48">
        <f t="shared" ref="AA24:AA33" si="19">L24/Y24</f>
        <v>2.6683979758982748E-3</v>
      </c>
      <c r="AB24" s="49">
        <f>$AA$24</f>
        <v>2.6683979758982748E-3</v>
      </c>
      <c r="AC24" s="40">
        <f t="shared" ref="AC24:AC33" si="20">ABS(($AB$36-AB24)/$AB$37)</f>
        <v>1.6076580825401021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6"/>
        <v>VB190-2</v>
      </c>
      <c r="B25" s="10">
        <v>214.1</v>
      </c>
      <c r="C25" s="10">
        <v>142.5</v>
      </c>
      <c r="D25" s="10">
        <v>539.29999999999995</v>
      </c>
      <c r="E25" s="10">
        <v>0</v>
      </c>
      <c r="G25" s="36" t="str">
        <f t="shared" si="7"/>
        <v>VB190-2</v>
      </c>
      <c r="H25" s="37">
        <f>$B$6</f>
        <v>46.7</v>
      </c>
      <c r="I25" s="37">
        <f>$C$6</f>
        <v>11.1</v>
      </c>
      <c r="J25" s="38">
        <f>$D$6</f>
        <v>0</v>
      </c>
      <c r="K25" s="37">
        <f t="shared" si="8"/>
        <v>0.23768736616702354</v>
      </c>
      <c r="L25" s="39">
        <f t="shared" si="9"/>
        <v>1.1569110059236971E-3</v>
      </c>
      <c r="M25" s="40">
        <f t="shared" si="10"/>
        <v>1.3155029991061011</v>
      </c>
      <c r="N25" s="41">
        <f>$B$25</f>
        <v>214.1</v>
      </c>
      <c r="O25" s="41">
        <f>$C$25</f>
        <v>142.5</v>
      </c>
      <c r="P25" s="41">
        <f>$D$25</f>
        <v>539.29999999999995</v>
      </c>
      <c r="Q25" s="42">
        <f>$E$25</f>
        <v>0</v>
      </c>
      <c r="R25" s="41">
        <f t="shared" si="11"/>
        <v>0.39699610606341557</v>
      </c>
      <c r="S25" s="41">
        <f t="shared" si="12"/>
        <v>0.264231411088448</v>
      </c>
      <c r="T25" s="43">
        <f t="shared" si="13"/>
        <v>0</v>
      </c>
      <c r="U25" s="44">
        <f t="shared" ref="U25:U33" si="21">(R25*0.005*($H$18))/0.5335</f>
        <v>1.885824520695803E-2</v>
      </c>
      <c r="V25" s="44">
        <f t="shared" si="14"/>
        <v>8.1493057508932633E-3</v>
      </c>
      <c r="W25" s="45">
        <f t="shared" si="15"/>
        <v>0</v>
      </c>
      <c r="X25" s="46">
        <f t="shared" si="16"/>
        <v>2.314092240911557</v>
      </c>
      <c r="Y25" s="47">
        <f t="shared" si="17"/>
        <v>0.27007550957851295</v>
      </c>
      <c r="Z25" s="40">
        <f t="shared" si="18"/>
        <v>0.78971930182783801</v>
      </c>
      <c r="AA25" s="51">
        <f t="shared" si="19"/>
        <v>4.2836575879434732E-3</v>
      </c>
      <c r="AB25" s="49">
        <f>$AA$26</f>
        <v>3.2094168573760015E-3</v>
      </c>
      <c r="AC25" s="40">
        <f t="shared" si="20"/>
        <v>0.41026350146495855</v>
      </c>
      <c r="AD25" s="38">
        <f>(AB24-AB33)/AB37</f>
        <v>-0.88073061965681099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6"/>
        <v>VB190-3</v>
      </c>
      <c r="B26" s="10">
        <v>230.8</v>
      </c>
      <c r="C26" s="10">
        <v>159</v>
      </c>
      <c r="D26" s="10">
        <v>569.9</v>
      </c>
      <c r="E26" s="10">
        <v>0</v>
      </c>
      <c r="G26" s="36" t="str">
        <f t="shared" si="7"/>
        <v>VB190-3</v>
      </c>
      <c r="H26" s="37">
        <f>$B$7</f>
        <v>46.3</v>
      </c>
      <c r="I26" s="37">
        <f>$C$7</f>
        <v>8.5</v>
      </c>
      <c r="J26" s="38">
        <f>$D$7</f>
        <v>0</v>
      </c>
      <c r="K26" s="37">
        <f t="shared" si="8"/>
        <v>0.183585313174946</v>
      </c>
      <c r="L26" s="39">
        <f t="shared" si="9"/>
        <v>8.9357660343122912E-4</v>
      </c>
      <c r="M26" s="40">
        <f t="shared" si="10"/>
        <v>0.69580721754063912</v>
      </c>
      <c r="N26" s="41">
        <f>$B$26</f>
        <v>230.8</v>
      </c>
      <c r="O26" s="41">
        <f>$C$26</f>
        <v>159</v>
      </c>
      <c r="P26" s="41">
        <f>$D$26</f>
        <v>569.9</v>
      </c>
      <c r="Q26" s="42">
        <f>$E$26</f>
        <v>0</v>
      </c>
      <c r="R26" s="41">
        <f t="shared" si="11"/>
        <v>0.40498333040884371</v>
      </c>
      <c r="S26" s="41">
        <f t="shared" si="12"/>
        <v>0.27899631514300754</v>
      </c>
      <c r="T26" s="43">
        <f t="shared" si="13"/>
        <v>0</v>
      </c>
      <c r="U26" s="44">
        <f t="shared" si="21"/>
        <v>1.9237657077574737E-2</v>
      </c>
      <c r="V26" s="44">
        <f t="shared" si="14"/>
        <v>8.6046782481582918E-3</v>
      </c>
      <c r="W26" s="45">
        <f t="shared" si="15"/>
        <v>0</v>
      </c>
      <c r="X26" s="46">
        <f t="shared" si="16"/>
        <v>2.2357206769111073</v>
      </c>
      <c r="Y26" s="47">
        <f t="shared" si="17"/>
        <v>0.27842335325733025</v>
      </c>
      <c r="Z26" s="40">
        <f t="shared" si="18"/>
        <v>0.47684602971199036</v>
      </c>
      <c r="AA26" s="51">
        <f t="shared" si="19"/>
        <v>3.2094168573760015E-3</v>
      </c>
      <c r="AB26" s="49">
        <f>$AA$25</f>
        <v>4.2836575879434732E-3</v>
      </c>
      <c r="AC26" s="40">
        <f t="shared" si="20"/>
        <v>1.9672691015346828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6"/>
        <v>VB190-4</v>
      </c>
      <c r="B27" s="10">
        <v>261.2</v>
      </c>
      <c r="C27" s="10">
        <v>180.3</v>
      </c>
      <c r="D27" s="10">
        <v>571.70000000000005</v>
      </c>
      <c r="E27" s="10">
        <v>0</v>
      </c>
      <c r="G27" s="36" t="str">
        <f t="shared" si="7"/>
        <v>VB190-4</v>
      </c>
      <c r="H27" s="37">
        <f>$B$8</f>
        <v>46</v>
      </c>
      <c r="I27" s="37">
        <f>$C$8</f>
        <v>9</v>
      </c>
      <c r="J27" s="38">
        <f>$D$8</f>
        <v>0</v>
      </c>
      <c r="K27" s="37">
        <f t="shared" si="8"/>
        <v>0.19565217391304349</v>
      </c>
      <c r="L27" s="39">
        <f t="shared" si="9"/>
        <v>9.5231041086903622E-4</v>
      </c>
      <c r="M27" s="40">
        <f t="shared" si="10"/>
        <v>0.24720686056448382</v>
      </c>
      <c r="N27" s="41">
        <f>$B$27</f>
        <v>261.2</v>
      </c>
      <c r="O27" s="41">
        <f>$C$27</f>
        <v>180.3</v>
      </c>
      <c r="P27" s="41">
        <f>$D$27</f>
        <v>571.70000000000005</v>
      </c>
      <c r="Q27" s="42">
        <f>$E$27</f>
        <v>0</v>
      </c>
      <c r="R27" s="41">
        <f t="shared" si="11"/>
        <v>0.45688298058422244</v>
      </c>
      <c r="S27" s="41">
        <f t="shared" si="12"/>
        <v>0.31537519678152875</v>
      </c>
      <c r="T27" s="43">
        <f t="shared" si="13"/>
        <v>0</v>
      </c>
      <c r="U27" s="44">
        <f t="shared" si="21"/>
        <v>2.1703012062709762E-2</v>
      </c>
      <c r="V27" s="44">
        <f t="shared" si="14"/>
        <v>9.7266592727709555E-3</v>
      </c>
      <c r="W27" s="45">
        <f t="shared" si="15"/>
        <v>0</v>
      </c>
      <c r="X27" s="46">
        <f t="shared" si="16"/>
        <v>2.2312914901281364</v>
      </c>
      <c r="Y27" s="47">
        <f t="shared" si="17"/>
        <v>0.31429671335480719</v>
      </c>
      <c r="Z27" s="40">
        <f t="shared" si="18"/>
        <v>0.86767070866060103</v>
      </c>
      <c r="AA27" s="51">
        <f t="shared" si="19"/>
        <v>3.0299725399736527E-3</v>
      </c>
      <c r="AB27" s="49">
        <f>$AA$30</f>
        <v>3.5673734995297812E-3</v>
      </c>
      <c r="AC27" s="40">
        <f t="shared" si="20"/>
        <v>0.38197380900391092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6"/>
        <v>VB190-5</v>
      </c>
      <c r="B28" s="10">
        <v>247.8</v>
      </c>
      <c r="C28" s="10">
        <v>169.5</v>
      </c>
      <c r="D28" s="10">
        <v>588.79999999999995</v>
      </c>
      <c r="E28" s="10">
        <v>0</v>
      </c>
      <c r="G28" s="36" t="str">
        <f t="shared" si="7"/>
        <v>VB190-5</v>
      </c>
      <c r="H28" s="37">
        <f>$B$9</f>
        <v>47.6</v>
      </c>
      <c r="I28" s="37">
        <f>$C$9</f>
        <v>9.3000000000000007</v>
      </c>
      <c r="J28" s="38">
        <f>$D$9</f>
        <v>0</v>
      </c>
      <c r="K28" s="37">
        <f t="shared" si="8"/>
        <v>0.1953781512605042</v>
      </c>
      <c r="L28" s="39">
        <f t="shared" si="9"/>
        <v>9.5097664278658662E-4</v>
      </c>
      <c r="M28" s="40">
        <f t="shared" si="10"/>
        <v>0.25739398896653498</v>
      </c>
      <c r="N28" s="41">
        <f>$B$28</f>
        <v>247.8</v>
      </c>
      <c r="O28" s="41">
        <f>$C$28</f>
        <v>169.5</v>
      </c>
      <c r="P28" s="41">
        <f>$D$28</f>
        <v>588.79999999999995</v>
      </c>
      <c r="Q28" s="42">
        <f>$E$28</f>
        <v>0</v>
      </c>
      <c r="R28" s="41">
        <f t="shared" si="11"/>
        <v>0.42085597826086962</v>
      </c>
      <c r="S28" s="41">
        <f t="shared" si="12"/>
        <v>0.28787364130434784</v>
      </c>
      <c r="T28" s="43">
        <f t="shared" si="13"/>
        <v>0</v>
      </c>
      <c r="U28" s="44">
        <f t="shared" si="21"/>
        <v>1.999164504044253E-2</v>
      </c>
      <c r="V28" s="44">
        <f t="shared" si="14"/>
        <v>8.8784687291656762E-3</v>
      </c>
      <c r="W28" s="45">
        <f t="shared" si="15"/>
        <v>0</v>
      </c>
      <c r="X28" s="46">
        <f t="shared" si="16"/>
        <v>2.2516996624395587</v>
      </c>
      <c r="Y28" s="47">
        <f t="shared" si="17"/>
        <v>0.28870113769608208</v>
      </c>
      <c r="Z28" s="40">
        <f t="shared" si="18"/>
        <v>9.1639481628999958E-2</v>
      </c>
      <c r="AA28" s="51">
        <f t="shared" si="19"/>
        <v>3.2939830108590952E-3</v>
      </c>
      <c r="AB28" s="49">
        <f>$AA$33</f>
        <v>3.5313485457599109E-3</v>
      </c>
      <c r="AC28" s="40">
        <f t="shared" si="20"/>
        <v>0.30224260940195918</v>
      </c>
      <c r="AD28" s="38">
        <f>1-((((COUNT(AB24:AB33))-3)*((STDEV(AB26:AB33))^2))/(((COUNT(AB24:AB33))-1)*((STDEV(AB24:AB33))^2)))</f>
        <v>0.36243128787666634</v>
      </c>
    </row>
    <row r="29" spans="1:35" x14ac:dyDescent="0.25">
      <c r="A29" s="10" t="str">
        <f t="shared" si="6"/>
        <v>VB190-6</v>
      </c>
      <c r="B29" s="10">
        <v>229.3</v>
      </c>
      <c r="C29" s="10">
        <v>153.9</v>
      </c>
      <c r="D29" s="10">
        <v>588.5</v>
      </c>
      <c r="E29" s="10">
        <v>0</v>
      </c>
      <c r="G29" s="36" t="str">
        <f t="shared" si="7"/>
        <v>VB190-6</v>
      </c>
      <c r="H29" s="37">
        <f>$B$10</f>
        <v>44.8</v>
      </c>
      <c r="I29" s="37">
        <f>$C$10</f>
        <v>7.5</v>
      </c>
      <c r="J29" s="38">
        <f>$D$10</f>
        <v>0</v>
      </c>
      <c r="K29" s="37">
        <f t="shared" si="8"/>
        <v>0.1674107142857143</v>
      </c>
      <c r="L29" s="39">
        <f t="shared" si="9"/>
        <v>8.1484893787157127E-4</v>
      </c>
      <c r="M29" s="40">
        <f t="shared" si="10"/>
        <v>1.2971177815009125</v>
      </c>
      <c r="N29" s="41">
        <f>$B$29</f>
        <v>229.3</v>
      </c>
      <c r="O29" s="41">
        <f>$C$29</f>
        <v>153.9</v>
      </c>
      <c r="P29" s="41">
        <f>$D$29</f>
        <v>588.5</v>
      </c>
      <c r="Q29" s="42">
        <f>$E$29</f>
        <v>0</v>
      </c>
      <c r="R29" s="41">
        <f t="shared" si="11"/>
        <v>0.38963466440101957</v>
      </c>
      <c r="S29" s="41">
        <f t="shared" si="12"/>
        <v>0.2615123194562447</v>
      </c>
      <c r="T29" s="43">
        <f t="shared" si="13"/>
        <v>0</v>
      </c>
      <c r="U29" s="44">
        <f t="shared" si="21"/>
        <v>1.8508559480005324E-2</v>
      </c>
      <c r="V29" s="44">
        <f t="shared" si="14"/>
        <v>8.0654447557744688E-3</v>
      </c>
      <c r="W29" s="45">
        <f t="shared" si="15"/>
        <v>0</v>
      </c>
      <c r="X29" s="46">
        <f t="shared" si="16"/>
        <v>2.2947971302827521</v>
      </c>
      <c r="Y29" s="47">
        <f t="shared" si="17"/>
        <v>0.26574004235779791</v>
      </c>
      <c r="Z29" s="40">
        <f t="shared" si="18"/>
        <v>0.9522105831317893</v>
      </c>
      <c r="AA29" s="51">
        <f t="shared" si="19"/>
        <v>3.066338556439461E-3</v>
      </c>
      <c r="AB29" s="49">
        <f>$AA$28</f>
        <v>3.2939830108590952E-3</v>
      </c>
      <c r="AC29" s="40">
        <f t="shared" si="20"/>
        <v>0.22309987854952784</v>
      </c>
      <c r="AD29" s="38"/>
    </row>
    <row r="30" spans="1:35" x14ac:dyDescent="0.25">
      <c r="A30" s="10" t="str">
        <f t="shared" si="6"/>
        <v>VB190-7</v>
      </c>
      <c r="B30" s="10">
        <v>280.89999999999998</v>
      </c>
      <c r="C30" s="10">
        <v>192.6</v>
      </c>
      <c r="D30" s="10">
        <v>585.70000000000005</v>
      </c>
      <c r="E30" s="10">
        <v>0</v>
      </c>
      <c r="G30" s="36" t="str">
        <f t="shared" si="7"/>
        <v>VB190-7</v>
      </c>
      <c r="H30" s="37">
        <f>$B$11</f>
        <v>46</v>
      </c>
      <c r="I30" s="37">
        <f>$C$11</f>
        <v>11.1</v>
      </c>
      <c r="J30" s="38">
        <f>$D$11</f>
        <v>0</v>
      </c>
      <c r="K30" s="37">
        <f t="shared" si="8"/>
        <v>0.24130434782608695</v>
      </c>
      <c r="L30" s="39">
        <f t="shared" si="9"/>
        <v>1.1745161734051446E-3</v>
      </c>
      <c r="M30" s="40">
        <f t="shared" si="10"/>
        <v>1.4499687312172906</v>
      </c>
      <c r="N30" s="41">
        <f>$B$30</f>
        <v>280.89999999999998</v>
      </c>
      <c r="O30" s="41">
        <f>$C$30</f>
        <v>192.6</v>
      </c>
      <c r="P30" s="41">
        <f>$D$30</f>
        <v>585.70000000000005</v>
      </c>
      <c r="Q30" s="42">
        <f>$E$30</f>
        <v>0</v>
      </c>
      <c r="R30" s="41">
        <f t="shared" si="11"/>
        <v>0.47959706334300828</v>
      </c>
      <c r="S30" s="41">
        <f t="shared" si="12"/>
        <v>0.32883728871435886</v>
      </c>
      <c r="T30" s="43">
        <f t="shared" si="13"/>
        <v>0</v>
      </c>
      <c r="U30" s="44">
        <f t="shared" si="21"/>
        <v>2.2781984213252462E-2</v>
      </c>
      <c r="V30" s="44">
        <f t="shared" si="14"/>
        <v>1.0141851027435365E-2</v>
      </c>
      <c r="W30" s="45">
        <f t="shared" si="15"/>
        <v>0</v>
      </c>
      <c r="X30" s="46">
        <f t="shared" si="16"/>
        <v>2.24633394353984</v>
      </c>
      <c r="Y30" s="47">
        <f t="shared" si="17"/>
        <v>0.32923835240687827</v>
      </c>
      <c r="Z30" s="40">
        <f t="shared" si="18"/>
        <v>1.4276763437514737</v>
      </c>
      <c r="AA30" s="51">
        <f t="shared" si="19"/>
        <v>3.5673734995297812E-3</v>
      </c>
      <c r="AB30" s="49">
        <f>$AA$27</f>
        <v>3.0299725399736527E-3</v>
      </c>
      <c r="AC30" s="40">
        <f t="shared" si="20"/>
        <v>0.80741350975195458</v>
      </c>
      <c r="AD30" s="38" t="s">
        <v>82</v>
      </c>
    </row>
    <row r="31" spans="1:35" x14ac:dyDescent="0.25">
      <c r="A31" s="10" t="str">
        <f t="shared" si="6"/>
        <v>VB190-8</v>
      </c>
      <c r="B31" s="10">
        <v>267</v>
      </c>
      <c r="C31" s="10">
        <v>189.4</v>
      </c>
      <c r="D31" s="10">
        <v>566.79999999999995</v>
      </c>
      <c r="E31" s="10">
        <v>0</v>
      </c>
      <c r="G31" s="36" t="str">
        <f t="shared" si="7"/>
        <v>VB190-8</v>
      </c>
      <c r="H31" s="37">
        <f>$B$12</f>
        <v>47.5</v>
      </c>
      <c r="I31" s="37">
        <f>$C$12</f>
        <v>9.5</v>
      </c>
      <c r="J31" s="38">
        <f>$D$12</f>
        <v>0</v>
      </c>
      <c r="K31" s="37">
        <f>I30/H31</f>
        <v>0.23368421052631577</v>
      </c>
      <c r="L31" s="39">
        <f t="shared" si="9"/>
        <v>1.1374261889818243E-3</v>
      </c>
      <c r="M31" s="40">
        <f t="shared" si="10"/>
        <v>1.1666807752958217</v>
      </c>
      <c r="N31" s="41">
        <f>$B$31</f>
        <v>267</v>
      </c>
      <c r="O31" s="41">
        <f>$C$31</f>
        <v>189.4</v>
      </c>
      <c r="P31" s="41">
        <f>$D$31</f>
        <v>566.79999999999995</v>
      </c>
      <c r="Q31" s="42">
        <f>$E$31</f>
        <v>0</v>
      </c>
      <c r="R31" s="41">
        <f t="shared" si="11"/>
        <v>0.47106563161609039</v>
      </c>
      <c r="S31" s="41">
        <f t="shared" si="12"/>
        <v>0.33415666901905439</v>
      </c>
      <c r="T31" s="43">
        <f t="shared" si="13"/>
        <v>0</v>
      </c>
      <c r="U31" s="44">
        <f t="shared" si="21"/>
        <v>2.2376721216927405E-2</v>
      </c>
      <c r="V31" s="44">
        <f t="shared" si="14"/>
        <v>1.0305908950487266E-2</v>
      </c>
      <c r="W31" s="45">
        <f t="shared" si="15"/>
        <v>0</v>
      </c>
      <c r="X31" s="46">
        <f t="shared" si="16"/>
        <v>2.1712515921140008</v>
      </c>
      <c r="Y31" s="47">
        <f t="shared" si="17"/>
        <v>0.32682630167414672</v>
      </c>
      <c r="Z31" s="40">
        <f t="shared" si="18"/>
        <v>1.3372738117570002</v>
      </c>
      <c r="AA31" s="51">
        <f t="shared" si="19"/>
        <v>3.4802161978868644E-3</v>
      </c>
      <c r="AB31" s="49">
        <f>$AA$31</f>
        <v>3.4802161978868644E-3</v>
      </c>
      <c r="AC31" s="40">
        <f t="shared" si="20"/>
        <v>0.18907540145978008</v>
      </c>
      <c r="AD31" s="38">
        <f>1-((((COUNT(AB24:AB33))-3)*((STDEV(AB24:AB31))^2))/(((COUNT(AB24:AB33))-1)*((STDEV(AB24:AB33))^2)))</f>
        <v>0.15640876212301258</v>
      </c>
    </row>
    <row r="32" spans="1:35" x14ac:dyDescent="0.25">
      <c r="A32" s="10" t="str">
        <f t="shared" si="6"/>
        <v>VB190-9</v>
      </c>
      <c r="B32" s="10">
        <v>217.6</v>
      </c>
      <c r="C32" s="10">
        <v>156.69999999999999</v>
      </c>
      <c r="D32" s="10">
        <v>584.79999999999995</v>
      </c>
      <c r="E32" s="10">
        <v>0</v>
      </c>
      <c r="G32" s="36" t="str">
        <f t="shared" si="7"/>
        <v>VB190-9</v>
      </c>
      <c r="H32" s="37">
        <f>$B$13</f>
        <v>46.7</v>
      </c>
      <c r="I32" s="37">
        <f>$C$13</f>
        <v>8.1999999999999993</v>
      </c>
      <c r="J32" s="38">
        <f>$D$13</f>
        <v>0</v>
      </c>
      <c r="K32" s="37">
        <f>I31/H32</f>
        <v>0.20342612419700212</v>
      </c>
      <c r="L32" s="39">
        <f t="shared" si="9"/>
        <v>9.9014905912388489E-4</v>
      </c>
      <c r="M32" s="40">
        <f t="shared" si="10"/>
        <v>4.179928181091766E-2</v>
      </c>
      <c r="N32" s="41">
        <f>$B$32</f>
        <v>217.6</v>
      </c>
      <c r="O32" s="41">
        <f>$C$32</f>
        <v>156.69999999999999</v>
      </c>
      <c r="P32" s="41">
        <f>$D$32</f>
        <v>584.79999999999995</v>
      </c>
      <c r="Q32" s="42">
        <f>$E$32</f>
        <v>0</v>
      </c>
      <c r="R32" s="41">
        <f t="shared" si="11"/>
        <v>0.37209302325581395</v>
      </c>
      <c r="S32" s="41">
        <f t="shared" si="12"/>
        <v>0.26795485636114913</v>
      </c>
      <c r="T32" s="43">
        <f t="shared" si="13"/>
        <v>0</v>
      </c>
      <c r="U32" s="44">
        <f t="shared" si="21"/>
        <v>1.7675290425230489E-2</v>
      </c>
      <c r="V32" s="44">
        <f t="shared" si="14"/>
        <v>8.2641425670347112E-3</v>
      </c>
      <c r="W32" s="45">
        <f t="shared" si="15"/>
        <v>0</v>
      </c>
      <c r="X32" s="46">
        <f t="shared" si="16"/>
        <v>2.1387930183751207</v>
      </c>
      <c r="Y32" s="47">
        <f t="shared" si="17"/>
        <v>0.25939432992265199</v>
      </c>
      <c r="Z32" s="40">
        <f t="shared" si="18"/>
        <v>1.1900449137539957</v>
      </c>
      <c r="AA32" s="51">
        <f t="shared" si="19"/>
        <v>3.8171576819706677E-3</v>
      </c>
      <c r="AB32" s="49">
        <f>$AA$32</f>
        <v>3.8171576819706677E-3</v>
      </c>
      <c r="AC32" s="40">
        <f t="shared" si="20"/>
        <v>0.93480151378950771</v>
      </c>
      <c r="AD32" s="38"/>
    </row>
    <row r="33" spans="1:30" x14ac:dyDescent="0.25">
      <c r="A33" s="10" t="str">
        <f t="shared" si="6"/>
        <v>VB190-10</v>
      </c>
      <c r="B33" s="10">
        <v>226.4</v>
      </c>
      <c r="C33" s="10">
        <v>144.5</v>
      </c>
      <c r="D33" s="10">
        <v>566.6</v>
      </c>
      <c r="E33" s="10">
        <v>0</v>
      </c>
      <c r="G33" s="36" t="str">
        <f t="shared" si="7"/>
        <v>VB190-10</v>
      </c>
      <c r="H33" s="37">
        <f>$B$14</f>
        <v>42.1</v>
      </c>
      <c r="I33" s="52">
        <f>$C$14</f>
        <v>8.3000000000000007</v>
      </c>
      <c r="J33" s="38">
        <f>$D$14</f>
        <v>0</v>
      </c>
      <c r="K33" s="37">
        <f>I32/H33</f>
        <v>0.19477434679334915</v>
      </c>
      <c r="L33" s="39">
        <f t="shared" si="9"/>
        <v>9.4803770646555933E-4</v>
      </c>
      <c r="M33" s="40">
        <f t="shared" si="10"/>
        <v>0.27984116105118301</v>
      </c>
      <c r="N33" s="41">
        <f>$B$33</f>
        <v>226.4</v>
      </c>
      <c r="O33" s="41">
        <f>$C$33</f>
        <v>144.5</v>
      </c>
      <c r="P33" s="41">
        <f>$D$33</f>
        <v>566.6</v>
      </c>
      <c r="Q33" s="42">
        <f>$E$33</f>
        <v>0</v>
      </c>
      <c r="R33" s="41">
        <f t="shared" si="11"/>
        <v>0.39957642075538297</v>
      </c>
      <c r="S33" s="41">
        <f t="shared" si="12"/>
        <v>0.25503000352982702</v>
      </c>
      <c r="T33" s="43">
        <f t="shared" si="13"/>
        <v>0</v>
      </c>
      <c r="U33" s="44">
        <f t="shared" si="21"/>
        <v>1.8980816200549755E-2</v>
      </c>
      <c r="V33" s="44">
        <f t="shared" si="14"/>
        <v>7.8655200979124273E-3</v>
      </c>
      <c r="W33" s="45">
        <f t="shared" si="15"/>
        <v>0</v>
      </c>
      <c r="X33" s="46">
        <f t="shared" si="16"/>
        <v>2.4131673384939183</v>
      </c>
      <c r="Y33" s="47">
        <f t="shared" si="17"/>
        <v>0.26846336298462181</v>
      </c>
      <c r="Z33" s="40">
        <f t="shared" si="18"/>
        <v>0.8501418012621591</v>
      </c>
      <c r="AA33" s="51">
        <f t="shared" si="19"/>
        <v>3.5313485457599109E-3</v>
      </c>
      <c r="AB33" s="49">
        <f>$AA$29</f>
        <v>3.066338556439461E-3</v>
      </c>
      <c r="AC33" s="40">
        <f t="shared" si="20"/>
        <v>0.72692746288329102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610.70000000000005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45.72</v>
      </c>
      <c r="I36" s="37">
        <f>AVERAGE(I24:I32)</f>
        <v>9.0666666666666682</v>
      </c>
      <c r="J36" s="38">
        <f>AVERAGE(J24:J28)</f>
        <v>0</v>
      </c>
      <c r="K36" s="68">
        <f>AVERAGE(K24:K33)</f>
        <v>0.2023017690672721</v>
      </c>
      <c r="L36" s="69">
        <f>AVERAGE(L24:L33)</f>
        <v>9.8467641307993276E-4</v>
      </c>
      <c r="M36" s="68"/>
      <c r="N36" s="37">
        <f t="shared" ref="N36:Y36" si="22">AVERAGE(N24:N33)</f>
        <v>242.44</v>
      </c>
      <c r="O36" s="37">
        <f t="shared" si="22"/>
        <v>167.55</v>
      </c>
      <c r="P36" s="37">
        <f t="shared" si="22"/>
        <v>572.97</v>
      </c>
      <c r="Q36" s="38">
        <f t="shared" si="22"/>
        <v>0</v>
      </c>
      <c r="R36" s="37">
        <f t="shared" si="22"/>
        <v>0.42309029576738677</v>
      </c>
      <c r="S36" s="37">
        <f t="shared" si="22"/>
        <v>0.292360124614779</v>
      </c>
      <c r="T36" s="70">
        <f t="shared" si="22"/>
        <v>0</v>
      </c>
      <c r="U36" s="37">
        <f t="shared" si="22"/>
        <v>2.0097780357047797E-2</v>
      </c>
      <c r="V36" s="37">
        <f t="shared" si="22"/>
        <v>9.0168388195814003E-3</v>
      </c>
      <c r="W36" s="70">
        <f t="shared" si="22"/>
        <v>0</v>
      </c>
      <c r="X36" s="40">
        <f t="shared" si="22"/>
        <v>2.2349383341522318</v>
      </c>
      <c r="Y36" s="37">
        <f t="shared" si="22"/>
        <v>0.29114619176629197</v>
      </c>
      <c r="Z36" s="40"/>
      <c r="AA36" s="68">
        <f>AVERAGE(AA24:AA33)</f>
        <v>3.3947862453637184E-3</v>
      </c>
      <c r="AB36" s="68">
        <f>AVERAGE(AB24:AB33)</f>
        <v>3.394786245363718E-3</v>
      </c>
      <c r="AC36" s="68"/>
      <c r="AD36" s="68"/>
    </row>
    <row r="37" spans="1:30" x14ac:dyDescent="0.25">
      <c r="G37" s="67" t="s">
        <v>86</v>
      </c>
      <c r="H37" s="37">
        <f>STDEV(H24:H33)</f>
        <v>1.7637082147188259</v>
      </c>
      <c r="I37" s="37">
        <f>STDEV(I24:I32)</f>
        <v>1.3610657588816171</v>
      </c>
      <c r="J37" s="38">
        <f>STDEV(J24:J28)</f>
        <v>0</v>
      </c>
      <c r="K37" s="40">
        <f>STDEV(K24:K33)</f>
        <v>2.6898910244823732E-2</v>
      </c>
      <c r="L37" s="49">
        <f>STDEV(L24:L33)</f>
        <v>1.3092679603223989E-4</v>
      </c>
      <c r="M37" s="51"/>
      <c r="N37" s="37">
        <f t="shared" ref="N37:Y37" si="23">STDEV(N24:N33)</f>
        <v>22.350003728560459</v>
      </c>
      <c r="O37" s="37">
        <f t="shared" si="23"/>
        <v>18.825057178605476</v>
      </c>
      <c r="P37" s="37">
        <f t="shared" si="23"/>
        <v>15.077433468598036</v>
      </c>
      <c r="Q37" s="38">
        <f t="shared" si="23"/>
        <v>0</v>
      </c>
      <c r="R37" s="37">
        <f t="shared" si="23"/>
        <v>3.6792741956287171E-2</v>
      </c>
      <c r="S37" s="37">
        <f t="shared" si="23"/>
        <v>3.1494660257956872E-2</v>
      </c>
      <c r="T37" s="70">
        <f t="shared" si="23"/>
        <v>0</v>
      </c>
      <c r="U37" s="37">
        <f t="shared" si="23"/>
        <v>1.7477414489732101E-3</v>
      </c>
      <c r="V37" s="37">
        <f t="shared" si="23"/>
        <v>9.7134407641143248E-4</v>
      </c>
      <c r="W37" s="70">
        <f t="shared" si="23"/>
        <v>0</v>
      </c>
      <c r="X37" s="40">
        <f t="shared" si="23"/>
        <v>9.9285605430522214E-2</v>
      </c>
      <c r="Y37" s="37">
        <f t="shared" si="23"/>
        <v>2.6681229823065051E-2</v>
      </c>
      <c r="Z37" s="40"/>
      <c r="AA37" s="71">
        <f>STDEV(AA24:AA33)</f>
        <v>4.5183007341819141E-4</v>
      </c>
      <c r="AB37" s="51">
        <f>STDEV(AB24:AB33)</f>
        <v>4.5183007341819141E-4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3.8576295160079308</v>
      </c>
      <c r="I38" s="37">
        <f>(I37/I36)*100</f>
        <v>15.011754693547244</v>
      </c>
      <c r="J38" s="38" t="e">
        <f>(J37/J36)*100</f>
        <v>#DIV/0!</v>
      </c>
      <c r="K38" s="72">
        <f>(K37/K36)*100</f>
        <v>13.296428582331846</v>
      </c>
      <c r="L38" s="72">
        <f>(L37/L36)*100</f>
        <v>13.296428582331817</v>
      </c>
      <c r="M38" s="40"/>
      <c r="N38" s="37">
        <f t="shared" ref="N38:Y38" si="24">(N37/N36)*100</f>
        <v>9.2187773175055518</v>
      </c>
      <c r="O38" s="37">
        <f t="shared" si="24"/>
        <v>11.235486230143524</v>
      </c>
      <c r="P38" s="37">
        <f t="shared" si="24"/>
        <v>2.6314525138485494</v>
      </c>
      <c r="Q38" s="38" t="e">
        <f t="shared" si="24"/>
        <v>#DIV/0!</v>
      </c>
      <c r="R38" s="37">
        <f t="shared" si="24"/>
        <v>8.696191409815663</v>
      </c>
      <c r="S38" s="37">
        <f t="shared" si="24"/>
        <v>10.772556722451471</v>
      </c>
      <c r="T38" s="70" t="e">
        <f t="shared" si="24"/>
        <v>#DIV/0!</v>
      </c>
      <c r="U38" s="37">
        <f t="shared" si="24"/>
        <v>8.696191409815663</v>
      </c>
      <c r="V38" s="37">
        <f t="shared" si="24"/>
        <v>10.772556722451498</v>
      </c>
      <c r="W38" s="70" t="e">
        <f t="shared" si="24"/>
        <v>#DIV/0!</v>
      </c>
      <c r="X38" s="40">
        <f t="shared" si="24"/>
        <v>4.4424315388631852</v>
      </c>
      <c r="Y38" s="37">
        <f t="shared" si="24"/>
        <v>9.1642036123496773</v>
      </c>
      <c r="Z38" s="40"/>
      <c r="AA38" s="71">
        <f>(AA37/AA36)*100</f>
        <v>13.309529400717309</v>
      </c>
      <c r="AB38" s="71">
        <f>(AB37/AB36)*100</f>
        <v>13.309529400717313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5">A24</f>
        <v>VB190-1</v>
      </c>
      <c r="H41" s="83">
        <f>$B$5</f>
        <v>43.5</v>
      </c>
      <c r="I41" s="83">
        <f>$C$5</f>
        <v>7.4</v>
      </c>
      <c r="J41" s="84">
        <f>$D$5</f>
        <v>0</v>
      </c>
      <c r="K41" s="83">
        <f t="shared" ref="K41:K49" si="26">I41/H41</f>
        <v>0.17011494252873563</v>
      </c>
      <c r="L41" s="85">
        <f t="shared" ref="L41:L50" si="27">K41/$H$17</f>
        <v>8.2801140194079166E-4</v>
      </c>
      <c r="M41" s="86">
        <f>$B$24</f>
        <v>249.3</v>
      </c>
      <c r="N41" s="86">
        <f>$C$24</f>
        <v>187.1</v>
      </c>
      <c r="O41" s="86">
        <f>$D$24</f>
        <v>567.6</v>
      </c>
      <c r="P41" s="87">
        <f>$E$24</f>
        <v>0</v>
      </c>
      <c r="Q41" s="86">
        <f t="shared" ref="Q41:Q50" si="28">M41/O41</f>
        <v>0.43921775898520082</v>
      </c>
      <c r="R41" s="86">
        <f t="shared" ref="R41:R50" si="29">N41/O41</f>
        <v>0.32963354474982381</v>
      </c>
      <c r="S41" s="88">
        <f t="shared" ref="S41:S50" si="30">P41/O41</f>
        <v>0</v>
      </c>
      <c r="T41" s="89">
        <f t="shared" ref="T41:T50" si="31">(Q41*0.005*($H$18))/0.5335</f>
        <v>2.0863872646827465E-2</v>
      </c>
      <c r="U41" s="89">
        <f t="shared" ref="U41:U50" si="32">(R41*0.005*($H$18))/0.8217</f>
        <v>1.0166408796181588E-2</v>
      </c>
      <c r="V41" s="90">
        <f t="shared" ref="V41:V50" si="33">(S41*0.005*(100/20))/0.7126</f>
        <v>0</v>
      </c>
      <c r="W41" s="91">
        <f t="shared" ref="W41:W50" si="34">T41/U41</f>
        <v>2.0522362483263263</v>
      </c>
      <c r="X41" s="91">
        <f t="shared" ref="X41:X50" si="35">(T41+U41+V41)*10</f>
        <v>0.31030281443009056</v>
      </c>
      <c r="Y41" s="92">
        <f t="shared" ref="Y41:Y50" si="36">L41/X41</f>
        <v>2.6683979758982748E-3</v>
      </c>
      <c r="Z41" s="84">
        <f t="shared" ref="Z41:Z50" si="37">(Y41*900000)</f>
        <v>2401.5581783084472</v>
      </c>
      <c r="AA41" s="93">
        <f t="shared" ref="AA41:AA50" si="38">(Z41*0.2125)+26.378</f>
        <v>536.70911289054504</v>
      </c>
      <c r="AB41" s="93">
        <f t="shared" ref="AB41:AB50" si="39">-0.000006*(AA41)^2 + 0.0266*(AA41) + 3.4677</f>
        <v>16.015822371729964</v>
      </c>
      <c r="AC41" s="94">
        <f t="shared" ref="AC41:AC50" si="40">ABS(Y41-$C$42)</f>
        <v>5.833019582192735E-4</v>
      </c>
      <c r="AD41" s="95">
        <f t="shared" ref="AD41:AD50" si="41">ABS(AB41-$D$42)</f>
        <v>2.1738607304613176</v>
      </c>
    </row>
    <row r="42" spans="1:30" x14ac:dyDescent="0.25">
      <c r="A42" s="141" t="s">
        <v>96</v>
      </c>
      <c r="B42" s="141"/>
      <c r="C42" s="96">
        <f>MEDIAN(Y41:Y50)</f>
        <v>3.2516999341175483E-3</v>
      </c>
      <c r="D42" s="97">
        <f>MEDIAN(AB41:AB50)</f>
        <v>18.189683102191282</v>
      </c>
      <c r="G42" s="82" t="str">
        <f t="shared" si="25"/>
        <v>VB190-2</v>
      </c>
      <c r="H42" s="83">
        <f>$B$6</f>
        <v>46.7</v>
      </c>
      <c r="I42" s="83">
        <f>$C$6</f>
        <v>11.1</v>
      </c>
      <c r="J42" s="84">
        <f>$D$6</f>
        <v>0</v>
      </c>
      <c r="K42" s="83">
        <f t="shared" si="26"/>
        <v>0.23768736616702354</v>
      </c>
      <c r="L42" s="85">
        <f t="shared" si="27"/>
        <v>1.1569110059236971E-3</v>
      </c>
      <c r="M42" s="86">
        <f>$B$25</f>
        <v>214.1</v>
      </c>
      <c r="N42" s="86">
        <f>$C$25</f>
        <v>142.5</v>
      </c>
      <c r="O42" s="86">
        <f>$D$25</f>
        <v>539.29999999999995</v>
      </c>
      <c r="P42" s="87">
        <f>$E$25</f>
        <v>0</v>
      </c>
      <c r="Q42" s="86">
        <f t="shared" si="28"/>
        <v>0.39699610606341557</v>
      </c>
      <c r="R42" s="86">
        <f t="shared" si="29"/>
        <v>0.264231411088448</v>
      </c>
      <c r="S42" s="88">
        <f t="shared" si="30"/>
        <v>0</v>
      </c>
      <c r="T42" s="89">
        <f t="shared" si="31"/>
        <v>1.885824520695803E-2</v>
      </c>
      <c r="U42" s="89">
        <f t="shared" si="32"/>
        <v>8.1493057508932633E-3</v>
      </c>
      <c r="V42" s="90">
        <f t="shared" si="33"/>
        <v>0</v>
      </c>
      <c r="W42" s="91">
        <f t="shared" si="34"/>
        <v>2.314092240911557</v>
      </c>
      <c r="X42" s="91">
        <f t="shared" si="35"/>
        <v>0.27007550957851295</v>
      </c>
      <c r="Y42" s="90">
        <f t="shared" si="36"/>
        <v>4.2836575879434732E-3</v>
      </c>
      <c r="Z42" s="84">
        <f t="shared" si="37"/>
        <v>3855.291829149126</v>
      </c>
      <c r="AA42" s="93">
        <f t="shared" si="38"/>
        <v>845.62751369418925</v>
      </c>
      <c r="AB42" s="93">
        <f t="shared" si="39"/>
        <v>21.670876512765737</v>
      </c>
      <c r="AC42" s="94">
        <f t="shared" si="40"/>
        <v>1.0319576538259248E-3</v>
      </c>
      <c r="AD42" s="95">
        <f t="shared" si="41"/>
        <v>3.4811934105744555</v>
      </c>
    </row>
    <row r="43" spans="1:30" x14ac:dyDescent="0.25">
      <c r="A43" s="141" t="s">
        <v>97</v>
      </c>
      <c r="B43" s="141"/>
      <c r="C43" s="96">
        <f>MEDIAN(AC41:AC50)</f>
        <v>2.4743195782778453E-4</v>
      </c>
      <c r="D43" s="97">
        <f>MEDIAN(AD41:AD50)</f>
        <v>0.90381499502231932</v>
      </c>
      <c r="G43" s="82" t="str">
        <f t="shared" si="25"/>
        <v>VB190-3</v>
      </c>
      <c r="H43" s="83">
        <f>$B$7</f>
        <v>46.3</v>
      </c>
      <c r="I43" s="83">
        <f>$C$7</f>
        <v>8.5</v>
      </c>
      <c r="J43" s="84">
        <f>$D$7</f>
        <v>0</v>
      </c>
      <c r="K43" s="83">
        <f t="shared" si="26"/>
        <v>0.183585313174946</v>
      </c>
      <c r="L43" s="85">
        <f t="shared" si="27"/>
        <v>8.9357660343122912E-4</v>
      </c>
      <c r="M43" s="86">
        <f>$B$26</f>
        <v>230.8</v>
      </c>
      <c r="N43" s="86">
        <f>$C$26</f>
        <v>159</v>
      </c>
      <c r="O43" s="86">
        <f>$D$26</f>
        <v>569.9</v>
      </c>
      <c r="P43" s="87">
        <f>$E$26</f>
        <v>0</v>
      </c>
      <c r="Q43" s="86">
        <f t="shared" si="28"/>
        <v>0.40498333040884371</v>
      </c>
      <c r="R43" s="86">
        <f t="shared" si="29"/>
        <v>0.27899631514300754</v>
      </c>
      <c r="S43" s="88">
        <f t="shared" si="30"/>
        <v>0</v>
      </c>
      <c r="T43" s="89">
        <f t="shared" si="31"/>
        <v>1.9237657077574737E-2</v>
      </c>
      <c r="U43" s="89">
        <f t="shared" si="32"/>
        <v>8.6046782481582918E-3</v>
      </c>
      <c r="V43" s="90">
        <f t="shared" si="33"/>
        <v>0</v>
      </c>
      <c r="W43" s="91">
        <f t="shared" si="34"/>
        <v>2.2357206769111073</v>
      </c>
      <c r="X43" s="91">
        <f t="shared" si="35"/>
        <v>0.27842335325733025</v>
      </c>
      <c r="Y43" s="90">
        <f t="shared" si="36"/>
        <v>3.2094168573760015E-3</v>
      </c>
      <c r="Z43" s="84">
        <f t="shared" si="37"/>
        <v>2888.4751716384012</v>
      </c>
      <c r="AA43" s="93">
        <f t="shared" si="38"/>
        <v>640.17897397316028</v>
      </c>
      <c r="AB43" s="93">
        <f t="shared" si="39"/>
        <v>18.037485995382092</v>
      </c>
      <c r="AC43" s="94">
        <f t="shared" si="40"/>
        <v>4.2283076741546875E-5</v>
      </c>
      <c r="AD43" s="95">
        <f t="shared" si="41"/>
        <v>0.15219710680919007</v>
      </c>
    </row>
    <row r="44" spans="1:30" x14ac:dyDescent="0.25">
      <c r="A44" s="141" t="s">
        <v>98</v>
      </c>
      <c r="B44" s="141"/>
      <c r="C44" s="96">
        <f>C43*1.483</f>
        <v>3.6694159345860449E-4</v>
      </c>
      <c r="D44" s="97">
        <f>D43*1.483</f>
        <v>1.3403576376180997</v>
      </c>
      <c r="G44" s="82" t="str">
        <f t="shared" si="25"/>
        <v>VB190-4</v>
      </c>
      <c r="H44" s="83">
        <f>$B$8</f>
        <v>46</v>
      </c>
      <c r="I44" s="83">
        <f>$C$8</f>
        <v>9</v>
      </c>
      <c r="J44" s="84">
        <f>$D$8</f>
        <v>0</v>
      </c>
      <c r="K44" s="83">
        <f t="shared" si="26"/>
        <v>0.19565217391304349</v>
      </c>
      <c r="L44" s="85">
        <f t="shared" si="27"/>
        <v>9.5231041086903622E-4</v>
      </c>
      <c r="M44" s="86">
        <f>$B$27</f>
        <v>261.2</v>
      </c>
      <c r="N44" s="86">
        <f>$C$27</f>
        <v>180.3</v>
      </c>
      <c r="O44" s="86">
        <f>$D$27</f>
        <v>571.70000000000005</v>
      </c>
      <c r="P44" s="87">
        <f>$E$27</f>
        <v>0</v>
      </c>
      <c r="Q44" s="86">
        <f t="shared" si="28"/>
        <v>0.45688298058422244</v>
      </c>
      <c r="R44" s="86">
        <f t="shared" si="29"/>
        <v>0.31537519678152875</v>
      </c>
      <c r="S44" s="88">
        <f t="shared" si="30"/>
        <v>0</v>
      </c>
      <c r="T44" s="89">
        <f t="shared" si="31"/>
        <v>2.1703012062709762E-2</v>
      </c>
      <c r="U44" s="89">
        <f t="shared" si="32"/>
        <v>9.7266592727709555E-3</v>
      </c>
      <c r="V44" s="90">
        <f t="shared" si="33"/>
        <v>0</v>
      </c>
      <c r="W44" s="91">
        <f t="shared" si="34"/>
        <v>2.2312914901281364</v>
      </c>
      <c r="X44" s="91">
        <f t="shared" si="35"/>
        <v>0.31429671335480719</v>
      </c>
      <c r="Y44" s="90">
        <f t="shared" si="36"/>
        <v>3.0299725399736527E-3</v>
      </c>
      <c r="Z44" s="84">
        <f t="shared" si="37"/>
        <v>2726.9752859762875</v>
      </c>
      <c r="AA44" s="93">
        <f t="shared" si="38"/>
        <v>605.86024826996118</v>
      </c>
      <c r="AB44" s="93">
        <f t="shared" si="39"/>
        <v>17.381182761378533</v>
      </c>
      <c r="AC44" s="94">
        <f t="shared" si="40"/>
        <v>2.2172739414389559E-4</v>
      </c>
      <c r="AD44" s="95">
        <f t="shared" si="41"/>
        <v>0.80850034081274913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5"/>
        <v>VB190-5</v>
      </c>
      <c r="H45" s="83">
        <f>$B$9</f>
        <v>47.6</v>
      </c>
      <c r="I45" s="83">
        <f>$C$9</f>
        <v>9.3000000000000007</v>
      </c>
      <c r="J45" s="84">
        <f>$D$9</f>
        <v>0</v>
      </c>
      <c r="K45" s="83">
        <f t="shared" si="26"/>
        <v>0.1953781512605042</v>
      </c>
      <c r="L45" s="85">
        <f t="shared" si="27"/>
        <v>9.5097664278658662E-4</v>
      </c>
      <c r="M45" s="86">
        <f>$B$28</f>
        <v>247.8</v>
      </c>
      <c r="N45" s="86">
        <f>$C$28</f>
        <v>169.5</v>
      </c>
      <c r="O45" s="86">
        <f>$D$28</f>
        <v>588.79999999999995</v>
      </c>
      <c r="P45" s="87">
        <f>$E$28</f>
        <v>0</v>
      </c>
      <c r="Q45" s="86">
        <f t="shared" si="28"/>
        <v>0.42085597826086962</v>
      </c>
      <c r="R45" s="86">
        <f t="shared" si="29"/>
        <v>0.28787364130434784</v>
      </c>
      <c r="S45" s="88">
        <f t="shared" si="30"/>
        <v>0</v>
      </c>
      <c r="T45" s="89">
        <f t="shared" si="31"/>
        <v>1.999164504044253E-2</v>
      </c>
      <c r="U45" s="89">
        <f t="shared" si="32"/>
        <v>8.8784687291656762E-3</v>
      </c>
      <c r="V45" s="90">
        <f t="shared" si="33"/>
        <v>0</v>
      </c>
      <c r="W45" s="91">
        <f t="shared" si="34"/>
        <v>2.2516996624395587</v>
      </c>
      <c r="X45" s="91">
        <f t="shared" si="35"/>
        <v>0.28870113769608208</v>
      </c>
      <c r="Y45" s="90">
        <f t="shared" si="36"/>
        <v>3.2939830108590952E-3</v>
      </c>
      <c r="Z45" s="84">
        <f t="shared" si="37"/>
        <v>2964.5847097731858</v>
      </c>
      <c r="AA45" s="93">
        <f t="shared" si="38"/>
        <v>656.35225082680199</v>
      </c>
      <c r="AB45" s="93">
        <f t="shared" si="39"/>
        <v>18.341880209000475</v>
      </c>
      <c r="AC45" s="94">
        <f t="shared" si="40"/>
        <v>4.2283076741546875E-5</v>
      </c>
      <c r="AD45" s="95">
        <f t="shared" si="41"/>
        <v>0.15219710680919363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2.27428576771563E-4</v>
      </c>
      <c r="D46" s="97">
        <f>_xlfn.CONFIDENCE.NORM(0.05,D44,D45)</f>
        <v>0.83074700530717571</v>
      </c>
      <c r="G46" s="82" t="str">
        <f t="shared" si="25"/>
        <v>VB190-6</v>
      </c>
      <c r="H46" s="83">
        <f>$B$10</f>
        <v>44.8</v>
      </c>
      <c r="I46" s="83">
        <f>$C$10</f>
        <v>7.5</v>
      </c>
      <c r="J46" s="84">
        <f>$D$10</f>
        <v>0</v>
      </c>
      <c r="K46" s="83">
        <f t="shared" si="26"/>
        <v>0.1674107142857143</v>
      </c>
      <c r="L46" s="85">
        <f t="shared" si="27"/>
        <v>8.1484893787157127E-4</v>
      </c>
      <c r="M46" s="86">
        <f>$B$29</f>
        <v>229.3</v>
      </c>
      <c r="N46" s="86">
        <f>$C$29</f>
        <v>153.9</v>
      </c>
      <c r="O46" s="86">
        <f>$D$29</f>
        <v>588.5</v>
      </c>
      <c r="P46" s="87">
        <f>$E$29</f>
        <v>0</v>
      </c>
      <c r="Q46" s="86">
        <f t="shared" si="28"/>
        <v>0.38963466440101957</v>
      </c>
      <c r="R46" s="86">
        <f t="shared" si="29"/>
        <v>0.2615123194562447</v>
      </c>
      <c r="S46" s="88">
        <f t="shared" si="30"/>
        <v>0</v>
      </c>
      <c r="T46" s="89">
        <f t="shared" si="31"/>
        <v>1.8508559480005324E-2</v>
      </c>
      <c r="U46" s="89">
        <f t="shared" si="32"/>
        <v>8.0654447557744688E-3</v>
      </c>
      <c r="V46" s="90">
        <f t="shared" si="33"/>
        <v>0</v>
      </c>
      <c r="W46" s="91">
        <f t="shared" si="34"/>
        <v>2.2947971302827521</v>
      </c>
      <c r="X46" s="91">
        <f t="shared" si="35"/>
        <v>0.26574004235779791</v>
      </c>
      <c r="Y46" s="90">
        <f t="shared" si="36"/>
        <v>3.066338556439461E-3</v>
      </c>
      <c r="Z46" s="84">
        <f t="shared" si="37"/>
        <v>2759.7047007955148</v>
      </c>
      <c r="AA46" s="93">
        <f t="shared" si="38"/>
        <v>612.81524891904689</v>
      </c>
      <c r="AB46" s="93">
        <f t="shared" si="39"/>
        <v>17.515330445400366</v>
      </c>
      <c r="AC46" s="94">
        <f t="shared" si="40"/>
        <v>1.8536137767808736E-4</v>
      </c>
      <c r="AD46" s="95">
        <f t="shared" si="41"/>
        <v>0.67435265679091572</v>
      </c>
    </row>
    <row r="47" spans="1:30" x14ac:dyDescent="0.25">
      <c r="G47" s="82" t="str">
        <f t="shared" si="25"/>
        <v>VB190-7</v>
      </c>
      <c r="H47" s="83">
        <f>$B$11</f>
        <v>46</v>
      </c>
      <c r="I47" s="83">
        <f>$C$11</f>
        <v>11.1</v>
      </c>
      <c r="J47" s="84">
        <f>$D$11</f>
        <v>0</v>
      </c>
      <c r="K47" s="83">
        <f t="shared" si="26"/>
        <v>0.24130434782608695</v>
      </c>
      <c r="L47" s="85">
        <f t="shared" si="27"/>
        <v>1.1745161734051446E-3</v>
      </c>
      <c r="M47" s="86">
        <f>$B$30</f>
        <v>280.89999999999998</v>
      </c>
      <c r="N47" s="86">
        <f>$C$30</f>
        <v>192.6</v>
      </c>
      <c r="O47" s="86">
        <f>$D$30</f>
        <v>585.70000000000005</v>
      </c>
      <c r="P47" s="87">
        <f>$E$30</f>
        <v>0</v>
      </c>
      <c r="Q47" s="86">
        <f t="shared" si="28"/>
        <v>0.47959706334300828</v>
      </c>
      <c r="R47" s="86">
        <f t="shared" si="29"/>
        <v>0.32883728871435886</v>
      </c>
      <c r="S47" s="88">
        <f t="shared" si="30"/>
        <v>0</v>
      </c>
      <c r="T47" s="89">
        <f t="shared" si="31"/>
        <v>2.2781984213252462E-2</v>
      </c>
      <c r="U47" s="89">
        <f t="shared" si="32"/>
        <v>1.0141851027435365E-2</v>
      </c>
      <c r="V47" s="90">
        <f t="shared" si="33"/>
        <v>0</v>
      </c>
      <c r="W47" s="91">
        <f t="shared" si="34"/>
        <v>2.24633394353984</v>
      </c>
      <c r="X47" s="91">
        <f t="shared" si="35"/>
        <v>0.32923835240687827</v>
      </c>
      <c r="Y47" s="90">
        <f t="shared" si="36"/>
        <v>3.5673734995297812E-3</v>
      </c>
      <c r="Z47" s="84">
        <f t="shared" si="37"/>
        <v>3210.6361495768033</v>
      </c>
      <c r="AA47" s="93">
        <f t="shared" si="38"/>
        <v>708.63818178507074</v>
      </c>
      <c r="AB47" s="93">
        <f t="shared" si="39"/>
        <v>19.304467199380976</v>
      </c>
      <c r="AC47" s="94">
        <f t="shared" si="40"/>
        <v>3.1567356541223291E-4</v>
      </c>
      <c r="AD47" s="95">
        <f t="shared" si="41"/>
        <v>1.1147840971896947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5"/>
        <v>VB190-8</v>
      </c>
      <c r="H48" s="83">
        <f>$B$12</f>
        <v>47.5</v>
      </c>
      <c r="I48" s="83">
        <f>$C$12</f>
        <v>9.5</v>
      </c>
      <c r="J48" s="84">
        <f>$D$12</f>
        <v>0</v>
      </c>
      <c r="K48" s="83">
        <f t="shared" si="26"/>
        <v>0.2</v>
      </c>
      <c r="L48" s="85">
        <f t="shared" si="27"/>
        <v>9.7347286444390369E-4</v>
      </c>
      <c r="M48" s="86">
        <f>$B$31</f>
        <v>267</v>
      </c>
      <c r="N48" s="86">
        <f>$C$31</f>
        <v>189.4</v>
      </c>
      <c r="O48" s="86">
        <f>$D$31</f>
        <v>566.79999999999995</v>
      </c>
      <c r="P48" s="87">
        <f>$E$31</f>
        <v>0</v>
      </c>
      <c r="Q48" s="86">
        <f t="shared" si="28"/>
        <v>0.47106563161609039</v>
      </c>
      <c r="R48" s="86">
        <f t="shared" si="29"/>
        <v>0.33415666901905439</v>
      </c>
      <c r="S48" s="88">
        <f t="shared" si="30"/>
        <v>0</v>
      </c>
      <c r="T48" s="89">
        <f t="shared" si="31"/>
        <v>2.2376721216927405E-2</v>
      </c>
      <c r="U48" s="89">
        <f t="shared" si="32"/>
        <v>1.0305908950487266E-2</v>
      </c>
      <c r="V48" s="90">
        <f t="shared" si="33"/>
        <v>0</v>
      </c>
      <c r="W48" s="91">
        <f t="shared" si="34"/>
        <v>2.1712515921140008</v>
      </c>
      <c r="X48" s="91">
        <f t="shared" si="35"/>
        <v>0.32682630167414672</v>
      </c>
      <c r="Y48" s="90">
        <f t="shared" si="36"/>
        <v>2.9785634126058749E-3</v>
      </c>
      <c r="Z48" s="84">
        <f t="shared" si="37"/>
        <v>2680.7070713452872</v>
      </c>
      <c r="AA48" s="93">
        <f t="shared" si="38"/>
        <v>596.02825266087359</v>
      </c>
      <c r="AB48" s="93">
        <f t="shared" si="39"/>
        <v>17.190553452959392</v>
      </c>
      <c r="AC48" s="94">
        <f t="shared" si="40"/>
        <v>2.7313652151167347E-4</v>
      </c>
      <c r="AD48" s="95">
        <f t="shared" si="41"/>
        <v>0.99912964923188952</v>
      </c>
    </row>
    <row r="49" spans="1:30" x14ac:dyDescent="0.25">
      <c r="A49" s="141" t="s">
        <v>85</v>
      </c>
      <c r="B49" s="141"/>
      <c r="C49" s="96">
        <f>AVERAGE(Y41:Y50)</f>
        <v>3.2966927001201697E-3</v>
      </c>
      <c r="D49" s="97">
        <f>AVERAGE(AB41:AB50)</f>
        <v>18.313126181257001</v>
      </c>
      <c r="G49" s="82" t="str">
        <f t="shared" si="25"/>
        <v>VB190-9</v>
      </c>
      <c r="H49" s="83">
        <f>$B$13</f>
        <v>46.7</v>
      </c>
      <c r="I49" s="83">
        <f>$C$13</f>
        <v>8.1999999999999993</v>
      </c>
      <c r="J49" s="84">
        <f>$D$13</f>
        <v>0</v>
      </c>
      <c r="K49" s="83">
        <f t="shared" si="26"/>
        <v>0.17558886509635971</v>
      </c>
      <c r="L49" s="85">
        <f t="shared" si="27"/>
        <v>8.5465497734903736E-4</v>
      </c>
      <c r="M49" s="86">
        <f>$B$32</f>
        <v>217.6</v>
      </c>
      <c r="N49" s="86">
        <f>$C$32</f>
        <v>156.69999999999999</v>
      </c>
      <c r="O49" s="86">
        <f>$D$32</f>
        <v>584.79999999999995</v>
      </c>
      <c r="P49" s="87">
        <f>$E$32</f>
        <v>0</v>
      </c>
      <c r="Q49" s="86">
        <f t="shared" si="28"/>
        <v>0.37209302325581395</v>
      </c>
      <c r="R49" s="86">
        <f t="shared" si="29"/>
        <v>0.26795485636114913</v>
      </c>
      <c r="S49" s="88">
        <f t="shared" si="30"/>
        <v>0</v>
      </c>
      <c r="T49" s="89">
        <f t="shared" si="31"/>
        <v>1.7675290425230489E-2</v>
      </c>
      <c r="U49" s="89">
        <f t="shared" si="32"/>
        <v>8.2641425670347112E-3</v>
      </c>
      <c r="V49" s="90">
        <f t="shared" si="33"/>
        <v>0</v>
      </c>
      <c r="W49" s="91">
        <f t="shared" si="34"/>
        <v>2.1387930183751207</v>
      </c>
      <c r="X49" s="91">
        <f t="shared" si="35"/>
        <v>0.25939432992265199</v>
      </c>
      <c r="Y49" s="90">
        <f t="shared" si="36"/>
        <v>3.2948097886483655E-3</v>
      </c>
      <c r="Z49" s="84">
        <f t="shared" si="37"/>
        <v>2965.3288097835289</v>
      </c>
      <c r="AA49" s="93">
        <f t="shared" si="38"/>
        <v>656.51037207899992</v>
      </c>
      <c r="AB49" s="93">
        <f t="shared" si="39"/>
        <v>18.344840685417555</v>
      </c>
      <c r="AC49" s="94">
        <f t="shared" si="40"/>
        <v>4.3109854530817143E-5</v>
      </c>
      <c r="AD49" s="95">
        <f t="shared" si="41"/>
        <v>0.15515758322627349</v>
      </c>
    </row>
    <row r="50" spans="1:30" x14ac:dyDescent="0.25">
      <c r="A50" s="141" t="s">
        <v>86</v>
      </c>
      <c r="B50" s="141"/>
      <c r="C50" s="96">
        <f>STDEV(Y41:Y50)</f>
        <v>4.4124670834001794E-4</v>
      </c>
      <c r="D50" s="97">
        <f>STDEV(AB41:AB50)</f>
        <v>1.5423453884931067</v>
      </c>
      <c r="G50" s="82" t="str">
        <f t="shared" si="25"/>
        <v>VB190-10</v>
      </c>
      <c r="H50" s="83">
        <f>$B$14</f>
        <v>42.1</v>
      </c>
      <c r="I50" s="100">
        <f>$C$14</f>
        <v>8.3000000000000007</v>
      </c>
      <c r="J50" s="84">
        <f>$D$14</f>
        <v>0</v>
      </c>
      <c r="K50" s="83">
        <f>I50/H50</f>
        <v>0.1971496437054632</v>
      </c>
      <c r="L50" s="85">
        <f t="shared" si="27"/>
        <v>9.5959914191026143E-4</v>
      </c>
      <c r="M50" s="86">
        <f>$B$33</f>
        <v>226.4</v>
      </c>
      <c r="N50" s="86">
        <f>$C$33</f>
        <v>144.5</v>
      </c>
      <c r="O50" s="86">
        <f>$D$33</f>
        <v>566.6</v>
      </c>
      <c r="P50" s="87">
        <f>$E$33</f>
        <v>0</v>
      </c>
      <c r="Q50" s="86">
        <f t="shared" si="28"/>
        <v>0.39957642075538297</v>
      </c>
      <c r="R50" s="86">
        <f t="shared" si="29"/>
        <v>0.25503000352982702</v>
      </c>
      <c r="S50" s="88">
        <f t="shared" si="30"/>
        <v>0</v>
      </c>
      <c r="T50" s="89">
        <f t="shared" si="31"/>
        <v>1.8980816200549755E-2</v>
      </c>
      <c r="U50" s="89">
        <f t="shared" si="32"/>
        <v>7.8655200979124273E-3</v>
      </c>
      <c r="V50" s="90">
        <f t="shared" si="33"/>
        <v>0</v>
      </c>
      <c r="W50" s="91">
        <f t="shared" si="34"/>
        <v>2.4131673384939183</v>
      </c>
      <c r="X50" s="91">
        <f t="shared" si="35"/>
        <v>0.26846336298462181</v>
      </c>
      <c r="Y50" s="90">
        <f t="shared" si="36"/>
        <v>3.5744137719277151E-3</v>
      </c>
      <c r="Z50" s="84">
        <f t="shared" si="37"/>
        <v>3216.9723947349435</v>
      </c>
      <c r="AA50" s="93">
        <f t="shared" si="38"/>
        <v>709.98463388117545</v>
      </c>
      <c r="AB50" s="93">
        <f t="shared" si="39"/>
        <v>19.328822179154947</v>
      </c>
      <c r="AC50" s="94">
        <f t="shared" si="40"/>
        <v>3.2271383781016681E-4</v>
      </c>
      <c r="AD50" s="95">
        <f t="shared" si="41"/>
        <v>1.1391390769636658</v>
      </c>
    </row>
    <row r="51" spans="1:30" ht="15.75" thickBot="1" x14ac:dyDescent="0.3">
      <c r="A51" s="141" t="s">
        <v>87</v>
      </c>
      <c r="B51" s="141"/>
      <c r="C51" s="101">
        <f>(C50/C49)*100</f>
        <v>13.384526508155698</v>
      </c>
      <c r="D51" s="97">
        <f>(D50/D49)*100</f>
        <v>8.4220759100740334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2.7348251784988279E-4</v>
      </c>
      <c r="D53" s="97">
        <f>_xlfn.CONFIDENCE.NORM(0.05,D50,D52)</f>
        <v>0.95593800988587641</v>
      </c>
      <c r="G53" s="109" t="s">
        <v>85</v>
      </c>
      <c r="H53" s="83">
        <f>AVERAGE(H41:H50)</f>
        <v>45.72</v>
      </c>
      <c r="I53" s="83">
        <f>AVERAGE(I41:I49)</f>
        <v>9.0666666666666682</v>
      </c>
      <c r="J53" s="84">
        <f>AVERAGE(J41:J45)</f>
        <v>0</v>
      </c>
      <c r="K53" s="112">
        <f t="shared" ref="K53:AD53" si="42">AVERAGE(K41:K50)</f>
        <v>0.1963871517957877</v>
      </c>
      <c r="L53" s="113">
        <f t="shared" si="42"/>
        <v>9.5588781599312592E-4</v>
      </c>
      <c r="M53" s="83">
        <f t="shared" si="42"/>
        <v>242.44</v>
      </c>
      <c r="N53" s="83">
        <f t="shared" si="42"/>
        <v>167.55</v>
      </c>
      <c r="O53" s="83">
        <f t="shared" si="42"/>
        <v>572.97</v>
      </c>
      <c r="P53" s="84">
        <f t="shared" si="42"/>
        <v>0</v>
      </c>
      <c r="Q53" s="83">
        <f t="shared" si="42"/>
        <v>0.42309029576738677</v>
      </c>
      <c r="R53" s="83">
        <f t="shared" si="42"/>
        <v>0.292360124614779</v>
      </c>
      <c r="S53" s="114">
        <f t="shared" si="42"/>
        <v>0</v>
      </c>
      <c r="T53" s="83">
        <f t="shared" si="42"/>
        <v>2.0097780357047797E-2</v>
      </c>
      <c r="U53" s="83">
        <f t="shared" si="42"/>
        <v>9.0168388195814003E-3</v>
      </c>
      <c r="V53" s="114">
        <f t="shared" si="42"/>
        <v>0</v>
      </c>
      <c r="W53" s="93">
        <f t="shared" si="42"/>
        <v>2.2349383341522318</v>
      </c>
      <c r="X53" s="93">
        <f t="shared" si="42"/>
        <v>0.29114619176629197</v>
      </c>
      <c r="Y53" s="113">
        <f t="shared" si="42"/>
        <v>3.2966927001201697E-3</v>
      </c>
      <c r="Z53" s="93">
        <f t="shared" si="42"/>
        <v>2967.0234301081528</v>
      </c>
      <c r="AA53" s="93">
        <f t="shared" si="42"/>
        <v>656.87047889798248</v>
      </c>
      <c r="AB53" s="93">
        <f t="shared" si="42"/>
        <v>18.313126181257001</v>
      </c>
      <c r="AC53" s="115">
        <f t="shared" si="42"/>
        <v>3.0615483166151656E-4</v>
      </c>
      <c r="AD53" s="115">
        <f t="shared" si="42"/>
        <v>1.0850511758869346</v>
      </c>
    </row>
    <row r="54" spans="1:30" x14ac:dyDescent="0.25">
      <c r="G54" s="109" t="s">
        <v>86</v>
      </c>
      <c r="H54" s="83">
        <f>STDEV(H41:H50)</f>
        <v>1.7637082147188259</v>
      </c>
      <c r="I54" s="83">
        <f>STDEV(I41:I49)</f>
        <v>1.3610657588816171</v>
      </c>
      <c r="J54" s="84">
        <f>STDEV(J41:J45)</f>
        <v>0</v>
      </c>
      <c r="K54" s="93">
        <f t="shared" ref="K54:AD54" si="43">STDEV(K41:K50)</f>
        <v>2.5527269208555123E-2</v>
      </c>
      <c r="L54" s="110">
        <f t="shared" si="43"/>
        <v>1.2425051938941322E-4</v>
      </c>
      <c r="M54" s="83">
        <f t="shared" si="43"/>
        <v>22.350003728560459</v>
      </c>
      <c r="N54" s="83">
        <f t="shared" si="43"/>
        <v>18.825057178605476</v>
      </c>
      <c r="O54" s="83">
        <f t="shared" si="43"/>
        <v>15.077433468598036</v>
      </c>
      <c r="P54" s="84">
        <f t="shared" si="43"/>
        <v>0</v>
      </c>
      <c r="Q54" s="83">
        <f t="shared" si="43"/>
        <v>3.6792741956287171E-2</v>
      </c>
      <c r="R54" s="83">
        <f t="shared" si="43"/>
        <v>3.1494660257956872E-2</v>
      </c>
      <c r="S54" s="114">
        <f t="shared" si="43"/>
        <v>0</v>
      </c>
      <c r="T54" s="83">
        <f t="shared" si="43"/>
        <v>1.7477414489732101E-3</v>
      </c>
      <c r="U54" s="83">
        <f t="shared" si="43"/>
        <v>9.7134407641143248E-4</v>
      </c>
      <c r="V54" s="114">
        <f t="shared" si="43"/>
        <v>0</v>
      </c>
      <c r="W54" s="93">
        <f t="shared" si="43"/>
        <v>9.9285605430522214E-2</v>
      </c>
      <c r="X54" s="93">
        <f t="shared" si="43"/>
        <v>2.6681229823065051E-2</v>
      </c>
      <c r="Y54" s="114">
        <f t="shared" si="43"/>
        <v>4.4124670834001794E-4</v>
      </c>
      <c r="Z54" s="93">
        <f t="shared" si="43"/>
        <v>397.12203750601481</v>
      </c>
      <c r="AA54" s="93">
        <f t="shared" si="43"/>
        <v>84.388432970027353</v>
      </c>
      <c r="AB54" s="93">
        <f t="shared" si="43"/>
        <v>1.5423453884931067</v>
      </c>
      <c r="AC54" s="116">
        <f t="shared" si="43"/>
        <v>3.0463522795793702E-4</v>
      </c>
      <c r="AD54" s="116">
        <f t="shared" si="43"/>
        <v>1.0428851578092617</v>
      </c>
    </row>
    <row r="55" spans="1:30" x14ac:dyDescent="0.25">
      <c r="G55" s="109" t="s">
        <v>87</v>
      </c>
      <c r="H55" s="83">
        <f t="shared" ref="H55:AD55" si="44">(H54/H53)*100</f>
        <v>3.8576295160079308</v>
      </c>
      <c r="I55" s="83">
        <f t="shared" si="44"/>
        <v>15.011754693547244</v>
      </c>
      <c r="J55" s="84" t="e">
        <f t="shared" si="44"/>
        <v>#DIV/0!</v>
      </c>
      <c r="K55" s="117">
        <f t="shared" si="44"/>
        <v>12.998441585984983</v>
      </c>
      <c r="L55" s="93">
        <f t="shared" si="44"/>
        <v>12.998441585984891</v>
      </c>
      <c r="M55" s="83">
        <f t="shared" si="44"/>
        <v>9.2187773175055518</v>
      </c>
      <c r="N55" s="83">
        <f t="shared" si="44"/>
        <v>11.235486230143524</v>
      </c>
      <c r="O55" s="83">
        <f t="shared" si="44"/>
        <v>2.6314525138485494</v>
      </c>
      <c r="P55" s="84" t="e">
        <f t="shared" si="44"/>
        <v>#DIV/0!</v>
      </c>
      <c r="Q55" s="83">
        <f t="shared" si="44"/>
        <v>8.696191409815663</v>
      </c>
      <c r="R55" s="83">
        <f t="shared" si="44"/>
        <v>10.772556722451471</v>
      </c>
      <c r="S55" s="114" t="e">
        <f t="shared" si="44"/>
        <v>#DIV/0!</v>
      </c>
      <c r="T55" s="83">
        <f t="shared" si="44"/>
        <v>8.696191409815663</v>
      </c>
      <c r="U55" s="83">
        <f t="shared" si="44"/>
        <v>10.772556722451498</v>
      </c>
      <c r="V55" s="114" t="e">
        <f t="shared" si="44"/>
        <v>#DIV/0!</v>
      </c>
      <c r="W55" s="93">
        <f t="shared" si="44"/>
        <v>4.4424315388631852</v>
      </c>
      <c r="X55" s="93">
        <f t="shared" si="44"/>
        <v>9.1642036123496773</v>
      </c>
      <c r="Y55" s="114">
        <f t="shared" si="44"/>
        <v>13.384526508155698</v>
      </c>
      <c r="Z55" s="93">
        <f t="shared" si="44"/>
        <v>13.384526508155654</v>
      </c>
      <c r="AA55" s="93">
        <f t="shared" si="44"/>
        <v>12.847043013959771</v>
      </c>
      <c r="AB55" s="93">
        <f t="shared" si="44"/>
        <v>8.4220759100740334</v>
      </c>
      <c r="AC55" s="118">
        <f t="shared" si="44"/>
        <v>99.503648629246655</v>
      </c>
      <c r="AD55" s="118">
        <f t="shared" si="44"/>
        <v>96.113914346647675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topLeftCell="A28" zoomScaleNormal="100" workbookViewId="0">
      <selection activeCell="C50" sqref="C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31" t="s">
        <v>3</v>
      </c>
      <c r="H2" s="131"/>
      <c r="I2" s="131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32" t="s">
        <v>4</v>
      </c>
      <c r="B3" s="132"/>
      <c r="C3" s="132"/>
      <c r="D3" s="132"/>
      <c r="E3" s="13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</v>
      </c>
      <c r="B5" s="10">
        <v>67.099999999999994</v>
      </c>
      <c r="C5" s="119">
        <v>10.7</v>
      </c>
      <c r="D5" s="10">
        <v>0</v>
      </c>
      <c r="E5" s="10"/>
      <c r="G5" s="3" t="s">
        <v>11</v>
      </c>
      <c r="H5" s="3">
        <f>(12.2*0.9)/20</f>
        <v>0.54900000000000004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</v>
      </c>
      <c r="B6" s="10">
        <v>64</v>
      </c>
      <c r="C6" s="119">
        <v>7.6</v>
      </c>
      <c r="D6" s="10">
        <v>0</v>
      </c>
      <c r="E6" s="10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14</v>
      </c>
      <c r="B7" s="10">
        <v>62.3</v>
      </c>
      <c r="C7" s="119">
        <v>10</v>
      </c>
      <c r="D7" s="10">
        <v>0</v>
      </c>
      <c r="E7" s="10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16</v>
      </c>
      <c r="B8" s="10">
        <v>58.2</v>
      </c>
      <c r="C8" s="119">
        <v>8.9</v>
      </c>
      <c r="D8" s="10">
        <v>0</v>
      </c>
      <c r="E8" s="10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18</v>
      </c>
      <c r="B9" s="10">
        <v>57.3</v>
      </c>
      <c r="C9" s="119">
        <v>10.1</v>
      </c>
      <c r="D9" s="10">
        <v>0</v>
      </c>
      <c r="E9" s="10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20</v>
      </c>
      <c r="B10" s="10">
        <v>58.5</v>
      </c>
      <c r="C10" s="119">
        <v>11.7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31"/>
      <c r="S10" s="131"/>
      <c r="T10" s="131"/>
      <c r="U10" s="131"/>
      <c r="V10" s="131"/>
      <c r="W10" s="131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21</v>
      </c>
      <c r="B11" s="10">
        <v>56.3</v>
      </c>
      <c r="C11" s="119">
        <v>6.4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22</v>
      </c>
      <c r="B12" s="10">
        <v>54.7</v>
      </c>
      <c r="C12" s="119">
        <v>9.6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23</v>
      </c>
      <c r="B13" s="10">
        <v>57.4</v>
      </c>
      <c r="C13" s="119">
        <v>8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24</v>
      </c>
      <c r="B14" s="10">
        <v>55.3</v>
      </c>
      <c r="C14" s="119">
        <v>7</v>
      </c>
      <c r="D14" s="10">
        <v>0</v>
      </c>
      <c r="E14" s="10"/>
      <c r="G14" s="3"/>
      <c r="H14" s="3"/>
      <c r="I14" s="3"/>
      <c r="J14" s="15"/>
      <c r="K14" s="133" t="s">
        <v>25</v>
      </c>
      <c r="L14" s="133"/>
      <c r="M14" s="133"/>
      <c r="N14" s="134" t="s">
        <v>26</v>
      </c>
      <c r="O14" s="134"/>
      <c r="P14" s="134"/>
      <c r="Q14" s="135" t="s">
        <v>27</v>
      </c>
      <c r="R14" s="135"/>
      <c r="S14" s="135"/>
      <c r="T14" s="136" t="s">
        <v>28</v>
      </c>
      <c r="U14" s="136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29</v>
      </c>
      <c r="L15" s="17" t="s">
        <v>30</v>
      </c>
      <c r="M15" s="17" t="s">
        <v>31</v>
      </c>
      <c r="N15" s="18" t="s">
        <v>32</v>
      </c>
      <c r="O15" s="18" t="s">
        <v>33</v>
      </c>
      <c r="P15" s="18" t="s">
        <v>34</v>
      </c>
      <c r="Q15" s="19" t="s">
        <v>5</v>
      </c>
      <c r="R15" s="19" t="s">
        <v>6</v>
      </c>
      <c r="S15" s="19" t="s">
        <v>7</v>
      </c>
      <c r="T15" s="16" t="s">
        <v>35</v>
      </c>
      <c r="U15" s="16" t="s">
        <v>36</v>
      </c>
      <c r="V15" s="3"/>
      <c r="W15" s="3"/>
      <c r="X15" s="14"/>
      <c r="Y15" s="12"/>
      <c r="Z15" s="12"/>
      <c r="AA15" s="7"/>
      <c r="AB15" s="7"/>
      <c r="AC15" s="7"/>
      <c r="AD15" s="20"/>
    </row>
    <row r="16" spans="1:30" x14ac:dyDescent="0.25">
      <c r="A16" s="10" t="s">
        <v>37</v>
      </c>
      <c r="B16" s="10">
        <v>60.6</v>
      </c>
      <c r="C16" s="10">
        <v>0</v>
      </c>
      <c r="D16" s="10">
        <v>192.9</v>
      </c>
      <c r="E16" s="10"/>
      <c r="G16" s="3"/>
      <c r="H16" s="3"/>
      <c r="I16" s="3"/>
      <c r="J16" s="21">
        <v>1</v>
      </c>
      <c r="K16" s="22">
        <v>10</v>
      </c>
      <c r="L16" s="22">
        <v>0</v>
      </c>
      <c r="M16" s="22">
        <v>10</v>
      </c>
      <c r="N16" s="23">
        <f t="shared" ref="N16:N21" si="0">$H$5*(K16/1000)</f>
        <v>5.490000000000001E-3</v>
      </c>
      <c r="O16" s="24">
        <f>$H$7*(L16/1000)</f>
        <v>0</v>
      </c>
      <c r="P16" s="23">
        <f t="shared" ref="P16:P21" si="1">$H$6*(M16/1000)</f>
        <v>1.8772000000000004E-2</v>
      </c>
      <c r="Q16" s="25">
        <f t="shared" ref="Q16:S21" si="2">B16</f>
        <v>60.6</v>
      </c>
      <c r="R16" s="25">
        <f t="shared" si="2"/>
        <v>0</v>
      </c>
      <c r="S16" s="25">
        <f t="shared" si="2"/>
        <v>192.9</v>
      </c>
      <c r="T16" s="26">
        <f t="shared" ref="T16:T20" si="3">R16/Q16</f>
        <v>0</v>
      </c>
      <c r="U16" s="21">
        <f t="shared" ref="U16:U21" si="4">S16/Q16</f>
        <v>3.1831683168316833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38</v>
      </c>
      <c r="B17" s="10">
        <v>62.2</v>
      </c>
      <c r="C17" s="10">
        <v>41.1</v>
      </c>
      <c r="D17" s="10">
        <v>119.9</v>
      </c>
      <c r="E17" s="10"/>
      <c r="G17" s="27" t="s">
        <v>39</v>
      </c>
      <c r="H17" s="2">
        <v>219.37</v>
      </c>
      <c r="I17" s="3"/>
      <c r="J17" s="21">
        <v>2</v>
      </c>
      <c r="K17" s="22">
        <v>10</v>
      </c>
      <c r="L17" s="22">
        <v>2</v>
      </c>
      <c r="M17" s="22">
        <v>8</v>
      </c>
      <c r="N17" s="23">
        <f t="shared" si="0"/>
        <v>5.490000000000001E-3</v>
      </c>
      <c r="O17" s="24">
        <f>$H$8*(L17/1000)</f>
        <v>3.0002100000000001E-3</v>
      </c>
      <c r="P17" s="23">
        <f t="shared" si="1"/>
        <v>1.5017600000000002E-2</v>
      </c>
      <c r="Q17" s="25">
        <f t="shared" si="2"/>
        <v>62.2</v>
      </c>
      <c r="R17" s="25">
        <f t="shared" si="2"/>
        <v>41.1</v>
      </c>
      <c r="S17" s="25">
        <f t="shared" si="2"/>
        <v>119.9</v>
      </c>
      <c r="T17" s="26">
        <f t="shared" si="3"/>
        <v>0.66077170418006426</v>
      </c>
      <c r="U17" s="21">
        <f t="shared" si="4"/>
        <v>1.927652733118971</v>
      </c>
      <c r="V17" s="3"/>
      <c r="W17" s="3"/>
      <c r="X17" s="14"/>
    </row>
    <row r="18" spans="1:35" x14ac:dyDescent="0.25">
      <c r="A18" s="10" t="s">
        <v>40</v>
      </c>
      <c r="B18" s="10">
        <v>64.8</v>
      </c>
      <c r="C18" s="10">
        <v>85.5</v>
      </c>
      <c r="D18" s="10">
        <v>121.6</v>
      </c>
      <c r="E18" s="10"/>
      <c r="G18" s="27" t="s">
        <v>41</v>
      </c>
      <c r="H18" s="28">
        <f>51.09/10</f>
        <v>5.109</v>
      </c>
      <c r="I18" s="3"/>
      <c r="J18" s="21">
        <v>3</v>
      </c>
      <c r="K18" s="22">
        <v>10</v>
      </c>
      <c r="L18" s="22">
        <v>4</v>
      </c>
      <c r="M18" s="22">
        <v>6</v>
      </c>
      <c r="N18" s="23">
        <f t="shared" si="0"/>
        <v>5.490000000000001E-3</v>
      </c>
      <c r="O18" s="24">
        <f>$H$8*(L18/1000)</f>
        <v>6.0004200000000002E-3</v>
      </c>
      <c r="P18" s="23">
        <f t="shared" si="1"/>
        <v>1.1263200000000001E-2</v>
      </c>
      <c r="Q18" s="25">
        <f t="shared" si="2"/>
        <v>64.8</v>
      </c>
      <c r="R18" s="25">
        <f t="shared" si="2"/>
        <v>85.5</v>
      </c>
      <c r="S18" s="25">
        <f t="shared" si="2"/>
        <v>121.6</v>
      </c>
      <c r="T18" s="26">
        <f t="shared" si="3"/>
        <v>1.3194444444444444</v>
      </c>
      <c r="U18" s="21">
        <f t="shared" si="4"/>
        <v>1.8765432098765431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56.4</v>
      </c>
      <c r="C19" s="10">
        <v>111.9</v>
      </c>
      <c r="D19" s="10">
        <v>69</v>
      </c>
      <c r="E19" s="10"/>
      <c r="G19" s="3"/>
      <c r="H19" s="3"/>
      <c r="I19" s="3"/>
      <c r="J19" s="21">
        <v>4</v>
      </c>
      <c r="K19" s="22">
        <v>10</v>
      </c>
      <c r="L19" s="22">
        <v>6</v>
      </c>
      <c r="M19" s="22">
        <v>4</v>
      </c>
      <c r="N19" s="23">
        <f t="shared" si="0"/>
        <v>5.490000000000001E-3</v>
      </c>
      <c r="O19" s="24">
        <f>$H$8*(L19/1000)</f>
        <v>9.0006300000000008E-3</v>
      </c>
      <c r="P19" s="23">
        <f t="shared" si="1"/>
        <v>7.5088000000000012E-3</v>
      </c>
      <c r="Q19" s="25">
        <f t="shared" si="2"/>
        <v>56.4</v>
      </c>
      <c r="R19" s="25">
        <f t="shared" si="2"/>
        <v>111.9</v>
      </c>
      <c r="S19" s="25">
        <f t="shared" si="2"/>
        <v>69</v>
      </c>
      <c r="T19" s="26">
        <f t="shared" si="3"/>
        <v>1.9840425531914896</v>
      </c>
      <c r="U19" s="21">
        <f t="shared" si="4"/>
        <v>1.2234042553191489</v>
      </c>
      <c r="V19" s="3"/>
      <c r="W19" s="3"/>
      <c r="AE19" s="12"/>
      <c r="AF19" s="29"/>
    </row>
    <row r="20" spans="1:35" x14ac:dyDescent="0.25">
      <c r="A20" s="10" t="s">
        <v>43</v>
      </c>
      <c r="B20" s="10">
        <v>62.9</v>
      </c>
      <c r="C20" s="10">
        <v>165</v>
      </c>
      <c r="D20" s="10">
        <v>35.1</v>
      </c>
      <c r="E20" s="10"/>
      <c r="G20" s="3"/>
      <c r="H20" s="3"/>
      <c r="I20" s="3"/>
      <c r="J20" s="21">
        <v>5</v>
      </c>
      <c r="K20" s="22">
        <v>10</v>
      </c>
      <c r="L20" s="22">
        <v>8</v>
      </c>
      <c r="M20" s="22">
        <v>2</v>
      </c>
      <c r="N20" s="23">
        <f t="shared" si="0"/>
        <v>5.490000000000001E-3</v>
      </c>
      <c r="O20" s="24">
        <f>$H$8*(L20/1000)</f>
        <v>1.200084E-2</v>
      </c>
      <c r="P20" s="23">
        <f t="shared" si="1"/>
        <v>3.7544000000000006E-3</v>
      </c>
      <c r="Q20" s="25">
        <f t="shared" si="2"/>
        <v>62.9</v>
      </c>
      <c r="R20" s="25">
        <f t="shared" si="2"/>
        <v>165</v>
      </c>
      <c r="S20" s="25">
        <f t="shared" si="2"/>
        <v>35.1</v>
      </c>
      <c r="T20" s="26">
        <f t="shared" si="3"/>
        <v>2.6232114467408585</v>
      </c>
      <c r="U20" s="21">
        <f t="shared" si="4"/>
        <v>0.55802861685214633</v>
      </c>
      <c r="V20" s="3"/>
      <c r="W20" s="3"/>
    </row>
    <row r="21" spans="1:35" x14ac:dyDescent="0.25">
      <c r="A21" s="10" t="s">
        <v>44</v>
      </c>
      <c r="B21" s="10">
        <v>72.099999999999994</v>
      </c>
      <c r="C21" s="10">
        <v>241</v>
      </c>
      <c r="D21" s="10">
        <v>0</v>
      </c>
      <c r="E21" s="10"/>
      <c r="G21" s="3"/>
      <c r="H21" s="3"/>
      <c r="I21" s="3"/>
      <c r="J21" s="21">
        <v>6</v>
      </c>
      <c r="K21" s="22">
        <v>10</v>
      </c>
      <c r="L21" s="22">
        <v>10</v>
      </c>
      <c r="M21" s="22">
        <v>0</v>
      </c>
      <c r="N21" s="23">
        <f t="shared" si="0"/>
        <v>5.490000000000001E-3</v>
      </c>
      <c r="O21" s="24">
        <f>$H$8*(L21/1000)</f>
        <v>1.500105E-2</v>
      </c>
      <c r="P21" s="23">
        <f t="shared" si="1"/>
        <v>0</v>
      </c>
      <c r="Q21" s="25">
        <f t="shared" si="2"/>
        <v>72.099999999999994</v>
      </c>
      <c r="R21" s="25">
        <f t="shared" si="2"/>
        <v>241</v>
      </c>
      <c r="S21" s="25">
        <f t="shared" si="2"/>
        <v>0</v>
      </c>
      <c r="T21" s="26"/>
      <c r="U21" s="21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0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31" t="s">
        <v>49</v>
      </c>
      <c r="H23" s="32" t="s">
        <v>50</v>
      </c>
      <c r="I23" s="32" t="s">
        <v>51</v>
      </c>
      <c r="J23" s="33" t="s">
        <v>52</v>
      </c>
      <c r="K23" s="32" t="s">
        <v>53</v>
      </c>
      <c r="L23" s="32" t="s">
        <v>54</v>
      </c>
      <c r="M23" s="34" t="s">
        <v>55</v>
      </c>
      <c r="N23" s="32" t="s">
        <v>56</v>
      </c>
      <c r="O23" s="32" t="s">
        <v>57</v>
      </c>
      <c r="P23" s="32" t="s">
        <v>58</v>
      </c>
      <c r="Q23" s="33" t="s">
        <v>59</v>
      </c>
      <c r="R23" s="32" t="s">
        <v>60</v>
      </c>
      <c r="S23" s="32" t="s">
        <v>61</v>
      </c>
      <c r="T23" s="33" t="s">
        <v>62</v>
      </c>
      <c r="U23" s="35" t="s">
        <v>63</v>
      </c>
      <c r="V23" s="32" t="s">
        <v>64</v>
      </c>
      <c r="W23" s="33" t="s">
        <v>65</v>
      </c>
      <c r="X23" s="34" t="s">
        <v>66</v>
      </c>
      <c r="Y23" s="35" t="s">
        <v>67</v>
      </c>
      <c r="Z23" s="34" t="s">
        <v>68</v>
      </c>
      <c r="AA23" s="33" t="s">
        <v>69</v>
      </c>
      <c r="AB23" s="33" t="s">
        <v>70</v>
      </c>
      <c r="AC23" s="34" t="s">
        <v>71</v>
      </c>
      <c r="AD23" s="34" t="s">
        <v>72</v>
      </c>
      <c r="AF23" s="138" t="s">
        <v>73</v>
      </c>
      <c r="AG23" s="138"/>
      <c r="AH23" s="138"/>
      <c r="AI23" s="138"/>
    </row>
    <row r="24" spans="1:35" ht="15.75" thickTop="1" x14ac:dyDescent="0.25">
      <c r="A24" s="10" t="str">
        <f t="shared" ref="A24:A33" si="5">A5</f>
        <v>VB163-1</v>
      </c>
      <c r="B24" s="10">
        <v>414.1</v>
      </c>
      <c r="C24" s="10">
        <v>367.4</v>
      </c>
      <c r="D24" s="10">
        <v>816.8</v>
      </c>
      <c r="E24" s="10">
        <v>0</v>
      </c>
      <c r="G24" s="36" t="str">
        <f t="shared" ref="G24:G33" si="6">A5</f>
        <v>VB163-1</v>
      </c>
      <c r="H24" s="37">
        <f>$B$5</f>
        <v>67.099999999999994</v>
      </c>
      <c r="I24" s="37">
        <f>$C$5</f>
        <v>10.7</v>
      </c>
      <c r="J24" s="38">
        <f>$D$5</f>
        <v>0</v>
      </c>
      <c r="K24" s="37">
        <f t="shared" ref="K24:K30" si="7">I24/H24</f>
        <v>0.15946348733233978</v>
      </c>
      <c r="L24" s="39">
        <f t="shared" ref="L24:L33" si="8">K24/$H$17</f>
        <v>7.2691565543301175E-4</v>
      </c>
      <c r="M24" s="40">
        <f t="shared" ref="M24:M33" si="9">ABS(($L$36-L24)/$L$37)</f>
        <v>0.29957001264945043</v>
      </c>
      <c r="N24" s="41">
        <f>$B$24</f>
        <v>414.1</v>
      </c>
      <c r="O24" s="41">
        <f>$C$24</f>
        <v>367.4</v>
      </c>
      <c r="P24" s="41">
        <f>$D$24</f>
        <v>816.8</v>
      </c>
      <c r="Q24" s="42">
        <f>$E$24</f>
        <v>0</v>
      </c>
      <c r="R24" s="41">
        <f t="shared" ref="R24:R33" si="10">N24/P24</f>
        <v>0.50697845249755147</v>
      </c>
      <c r="S24" s="41">
        <f t="shared" ref="S24:S33" si="11">O24/P24</f>
        <v>0.44980411361410383</v>
      </c>
      <c r="T24" s="43">
        <f t="shared" ref="T24:T33" si="12">Q24/P24</f>
        <v>0</v>
      </c>
      <c r="U24" s="44">
        <f>(R24*0.005*($H$18))/0.5335</f>
        <v>2.4275097598968981E-2</v>
      </c>
      <c r="V24" s="44">
        <f>(S24*0.005*($H$18))/0.8217</f>
        <v>1.398350502893061E-2</v>
      </c>
      <c r="W24" s="45">
        <f t="shared" ref="W24:W33" si="13">(T24*0.005*($H$18))/0.7126</f>
        <v>0</v>
      </c>
      <c r="X24" s="46">
        <f t="shared" ref="X24:X33" si="14">U24/V24</f>
        <v>1.7359808966883479</v>
      </c>
      <c r="Y24" s="47">
        <f t="shared" ref="Y24:Y33" si="15">(U24+V24+W24)*10</f>
        <v>0.38258602627899591</v>
      </c>
      <c r="Z24" s="40">
        <f t="shared" ref="Z24:Z33" si="16">ABS(($Y$36-Y24)/$Y$37)</f>
        <v>0.51977505156668002</v>
      </c>
      <c r="AA24" s="48">
        <f t="shared" ref="AA24:AA33" si="17">L24/Y24</f>
        <v>1.9000057647241876E-3</v>
      </c>
      <c r="AB24" s="49">
        <f>$AA$33</f>
        <v>1.7898460739450563E-3</v>
      </c>
      <c r="AC24" s="40">
        <f t="shared" ref="AC24:AC33" si="18">ABS(($AB$36-AB24)/$AB$37)</f>
        <v>0.81721229276179375</v>
      </c>
      <c r="AD24" s="38" t="s">
        <v>74</v>
      </c>
      <c r="AF24" s="139" t="s">
        <v>75</v>
      </c>
      <c r="AG24" s="139"/>
      <c r="AH24" s="50" t="s">
        <v>76</v>
      </c>
      <c r="AI24" t="s">
        <v>77</v>
      </c>
    </row>
    <row r="25" spans="1:35" x14ac:dyDescent="0.25">
      <c r="A25" s="10" t="str">
        <f t="shared" si="5"/>
        <v>VB163-2</v>
      </c>
      <c r="B25" s="10">
        <v>298.3</v>
      </c>
      <c r="C25" s="10">
        <v>263.2</v>
      </c>
      <c r="D25" s="10">
        <v>878.1</v>
      </c>
      <c r="E25" s="10">
        <v>0</v>
      </c>
      <c r="G25" s="36" t="str">
        <f t="shared" si="6"/>
        <v>VB163-2</v>
      </c>
      <c r="H25" s="37">
        <f>$B$6</f>
        <v>64</v>
      </c>
      <c r="I25" s="37">
        <f>$C$6</f>
        <v>7.6</v>
      </c>
      <c r="J25" s="38">
        <f>$D$6</f>
        <v>0</v>
      </c>
      <c r="K25" s="37">
        <f t="shared" si="7"/>
        <v>0.11874999999999999</v>
      </c>
      <c r="L25" s="39">
        <f t="shared" si="8"/>
        <v>5.4132287915394084E-4</v>
      </c>
      <c r="M25" s="40">
        <f t="shared" si="9"/>
        <v>1.150153648030982</v>
      </c>
      <c r="N25" s="41">
        <f>$B$25</f>
        <v>298.3</v>
      </c>
      <c r="O25" s="41">
        <f>$C$25</f>
        <v>263.2</v>
      </c>
      <c r="P25" s="41">
        <f>$D$25</f>
        <v>878.1</v>
      </c>
      <c r="Q25" s="42">
        <f>$E$25</f>
        <v>0</v>
      </c>
      <c r="R25" s="41">
        <f t="shared" si="10"/>
        <v>0.33971073909577498</v>
      </c>
      <c r="S25" s="41">
        <f t="shared" si="11"/>
        <v>0.29973807083475684</v>
      </c>
      <c r="T25" s="43">
        <f t="shared" si="12"/>
        <v>0</v>
      </c>
      <c r="U25" s="44">
        <f>(R25*0.005*($H$18))/0.5335</f>
        <v>1.626599968172741E-2</v>
      </c>
      <c r="V25" s="44">
        <f>(S25*0.005*($H$18))/0.8217</f>
        <v>9.3182536442422588E-3</v>
      </c>
      <c r="W25" s="45">
        <f t="shared" si="13"/>
        <v>0</v>
      </c>
      <c r="X25" s="46">
        <f t="shared" si="14"/>
        <v>1.7456060226240093</v>
      </c>
      <c r="Y25" s="47">
        <f t="shared" si="15"/>
        <v>0.25584253325969669</v>
      </c>
      <c r="Z25" s="40">
        <f t="shared" si="16"/>
        <v>1.5001592569816915</v>
      </c>
      <c r="AA25" s="51">
        <f t="shared" si="17"/>
        <v>2.1158439617405727E-3</v>
      </c>
      <c r="AB25" s="49">
        <f>$AA$30</f>
        <v>1.5121616268934086E-3</v>
      </c>
      <c r="AC25" s="40">
        <f t="shared" si="18"/>
        <v>1.9976046287979039</v>
      </c>
      <c r="AD25" s="38">
        <f>(AB24-AB33)/AB37</f>
        <v>-0.70551998399549953</v>
      </c>
      <c r="AF25" s="140" t="s">
        <v>78</v>
      </c>
      <c r="AG25" s="140"/>
      <c r="AH25">
        <v>2.1760000000000002</v>
      </c>
      <c r="AI25">
        <v>2.41</v>
      </c>
    </row>
    <row r="26" spans="1:35" x14ac:dyDescent="0.25">
      <c r="A26" s="10" t="str">
        <f t="shared" si="5"/>
        <v>VB163-3</v>
      </c>
      <c r="B26" s="10">
        <v>353.3</v>
      </c>
      <c r="C26" s="10">
        <v>308.7</v>
      </c>
      <c r="D26" s="10">
        <v>797.3</v>
      </c>
      <c r="E26" s="10">
        <v>0</v>
      </c>
      <c r="G26" s="36" t="str">
        <f t="shared" si="6"/>
        <v>VB163-3</v>
      </c>
      <c r="H26" s="37">
        <f>$B$7</f>
        <v>62.3</v>
      </c>
      <c r="I26" s="37">
        <f>$C$7</f>
        <v>10</v>
      </c>
      <c r="J26" s="38">
        <f>$D$7</f>
        <v>0</v>
      </c>
      <c r="K26" s="37">
        <f t="shared" si="7"/>
        <v>0.16051364365971107</v>
      </c>
      <c r="L26" s="39">
        <f t="shared" si="8"/>
        <v>7.3170280193149049E-4</v>
      </c>
      <c r="M26" s="40">
        <f t="shared" si="9"/>
        <v>0.33696392250482404</v>
      </c>
      <c r="N26" s="41">
        <f>$B$26</f>
        <v>353.3</v>
      </c>
      <c r="O26" s="41">
        <f>$C$26</f>
        <v>308.7</v>
      </c>
      <c r="P26" s="41">
        <f>$D$26</f>
        <v>797.3</v>
      </c>
      <c r="Q26" s="42">
        <f>$E$26</f>
        <v>0</v>
      </c>
      <c r="R26" s="41">
        <f t="shared" si="10"/>
        <v>0.44312053179480754</v>
      </c>
      <c r="S26" s="41">
        <f t="shared" si="11"/>
        <v>0.3871817383669886</v>
      </c>
      <c r="T26" s="43">
        <f t="shared" si="12"/>
        <v>0</v>
      </c>
      <c r="U26" s="44">
        <f>(R26*0.005*($H$18))/0.5335</f>
        <v>2.1217458265601424E-2</v>
      </c>
      <c r="V26" s="44">
        <f>(S26*0.005*($H$18))/0.8217</f>
        <v>1.2036701358871516E-2</v>
      </c>
      <c r="W26" s="45">
        <f t="shared" si="13"/>
        <v>0</v>
      </c>
      <c r="X26" s="46">
        <f t="shared" si="14"/>
        <v>1.7627303056716062</v>
      </c>
      <c r="Y26" s="47">
        <f t="shared" si="15"/>
        <v>0.33254159624472934</v>
      </c>
      <c r="Z26" s="40">
        <f t="shared" si="16"/>
        <v>0.27779221417508992</v>
      </c>
      <c r="AA26" s="51">
        <f t="shared" si="17"/>
        <v>2.2003346654804771E-3</v>
      </c>
      <c r="AB26" s="49">
        <f>$AA$26</f>
        <v>2.2003346654804771E-3</v>
      </c>
      <c r="AC26" s="40">
        <f t="shared" si="18"/>
        <v>0.92770929943867542</v>
      </c>
      <c r="AD26" s="38"/>
      <c r="AF26" s="140" t="s">
        <v>79</v>
      </c>
      <c r="AG26" s="140"/>
      <c r="AH26">
        <v>3.68</v>
      </c>
      <c r="AI26">
        <v>3.88</v>
      </c>
    </row>
    <row r="27" spans="1:35" x14ac:dyDescent="0.25">
      <c r="A27" s="10" t="str">
        <f t="shared" si="5"/>
        <v>VB163-4</v>
      </c>
      <c r="B27" s="10">
        <v>401</v>
      </c>
      <c r="C27" s="10">
        <v>344.9</v>
      </c>
      <c r="D27" s="10">
        <v>785.5</v>
      </c>
      <c r="E27" s="10">
        <v>0</v>
      </c>
      <c r="G27" s="36" t="str">
        <f t="shared" si="6"/>
        <v>VB163-4</v>
      </c>
      <c r="H27" s="37">
        <f>$B$8</f>
        <v>58.2</v>
      </c>
      <c r="I27" s="37">
        <f>$C$8</f>
        <v>8.9</v>
      </c>
      <c r="J27" s="38">
        <f>$D$8</f>
        <v>0</v>
      </c>
      <c r="K27" s="37">
        <f t="shared" si="7"/>
        <v>0.15292096219931273</v>
      </c>
      <c r="L27" s="39">
        <f t="shared" si="8"/>
        <v>6.9709149929029829E-4</v>
      </c>
      <c r="M27" s="40">
        <f t="shared" si="9"/>
        <v>6.6604130642785628E-2</v>
      </c>
      <c r="N27" s="41">
        <f>$B$27</f>
        <v>401</v>
      </c>
      <c r="O27" s="41">
        <f>$C$27</f>
        <v>344.9</v>
      </c>
      <c r="P27" s="41">
        <f>$D$27</f>
        <v>785.5</v>
      </c>
      <c r="Q27" s="42">
        <f>$E$27</f>
        <v>0</v>
      </c>
      <c r="R27" s="41">
        <f t="shared" si="10"/>
        <v>0.51050286441756842</v>
      </c>
      <c r="S27" s="41">
        <f t="shared" si="11"/>
        <v>0.43908338637810307</v>
      </c>
      <c r="T27" s="43">
        <f t="shared" si="12"/>
        <v>0</v>
      </c>
      <c r="U27" s="44">
        <f>(R27*0.005*($H$18))/0.5335</f>
        <v>2.4443853180031467E-2</v>
      </c>
      <c r="V27" s="44">
        <f>(S27*0.005*($H$18))/0.8217</f>
        <v>1.3650219185869105E-2</v>
      </c>
      <c r="W27" s="45">
        <f t="shared" si="13"/>
        <v>0</v>
      </c>
      <c r="X27" s="46">
        <f t="shared" si="14"/>
        <v>1.7907297199546863</v>
      </c>
      <c r="Y27" s="47">
        <f t="shared" si="15"/>
        <v>0.38094072365900572</v>
      </c>
      <c r="Z27" s="40">
        <f t="shared" si="16"/>
        <v>0.49355356176162435</v>
      </c>
      <c r="AA27" s="51">
        <f t="shared" si="17"/>
        <v>1.8299211819482208E-3</v>
      </c>
      <c r="AB27" s="49">
        <f>$AA$31</f>
        <v>2.3141367798568792E-3</v>
      </c>
      <c r="AC27" s="40">
        <f t="shared" si="18"/>
        <v>1.411463953546563</v>
      </c>
      <c r="AD27" s="38" t="s">
        <v>80</v>
      </c>
      <c r="AF27" s="140" t="s">
        <v>81</v>
      </c>
      <c r="AG27" s="140"/>
      <c r="AH27">
        <v>0.76949999999999996</v>
      </c>
      <c r="AI27">
        <v>0.85860000000000003</v>
      </c>
    </row>
    <row r="28" spans="1:35" x14ac:dyDescent="0.25">
      <c r="A28" s="10" t="str">
        <f t="shared" si="5"/>
        <v>VB163-5</v>
      </c>
      <c r="B28" s="10">
        <v>460</v>
      </c>
      <c r="C28" s="10">
        <v>390.6</v>
      </c>
      <c r="D28" s="10">
        <v>831.7</v>
      </c>
      <c r="E28" s="10">
        <v>0</v>
      </c>
      <c r="G28" s="36" t="str">
        <f t="shared" si="6"/>
        <v>VB163-5</v>
      </c>
      <c r="H28" s="37">
        <f>$B$9</f>
        <v>57.3</v>
      </c>
      <c r="I28" s="37">
        <f>$C$9</f>
        <v>10.1</v>
      </c>
      <c r="J28" s="38">
        <f>$D$9</f>
        <v>0</v>
      </c>
      <c r="K28" s="37">
        <f t="shared" si="7"/>
        <v>0.17626527050610821</v>
      </c>
      <c r="L28" s="39">
        <f t="shared" si="8"/>
        <v>8.0350672610707123E-4</v>
      </c>
      <c r="M28" s="40">
        <f t="shared" si="9"/>
        <v>0.89784700154512542</v>
      </c>
      <c r="N28" s="41">
        <f>$B$28</f>
        <v>460</v>
      </c>
      <c r="O28" s="41">
        <f>$C$28</f>
        <v>390.6</v>
      </c>
      <c r="P28" s="41">
        <f>$D$28</f>
        <v>831.7</v>
      </c>
      <c r="Q28" s="42">
        <f>$E$28</f>
        <v>0</v>
      </c>
      <c r="R28" s="41">
        <f t="shared" si="10"/>
        <v>0.55308404472766615</v>
      </c>
      <c r="S28" s="41">
        <f t="shared" si="11"/>
        <v>0.469640495370927</v>
      </c>
      <c r="T28" s="43">
        <f t="shared" si="12"/>
        <v>0</v>
      </c>
      <c r="U28" s="44">
        <f t="shared" ref="U28:U33" si="19">(R28*0.005*($H$18))/0.5335</f>
        <v>2.6482721504345327E-2</v>
      </c>
      <c r="V28" s="44">
        <f t="shared" ref="V28:V33" si="20">(S28*0.005*($H$18))/0.8217</f>
        <v>1.4600178233236375E-2</v>
      </c>
      <c r="W28" s="45">
        <f t="shared" si="13"/>
        <v>0</v>
      </c>
      <c r="X28" s="46">
        <f t="shared" si="14"/>
        <v>1.8138628913487576</v>
      </c>
      <c r="Y28" s="47">
        <f t="shared" si="15"/>
        <v>0.41082899737581702</v>
      </c>
      <c r="Z28" s="40">
        <f t="shared" si="16"/>
        <v>0.9698884651611922</v>
      </c>
      <c r="AA28" s="51">
        <f t="shared" si="17"/>
        <v>1.9558179467357353E-3</v>
      </c>
      <c r="AB28" s="49">
        <f>$AA$32</f>
        <v>2.0492890217908869E-3</v>
      </c>
      <c r="AC28" s="40">
        <f t="shared" si="18"/>
        <v>0.28563833689149393</v>
      </c>
      <c r="AD28" s="38">
        <f>1-((((COUNT(AB24:AB33))-3)*((STDEV(AB26:AB33))^2))/(((COUNT(AB24:AB33))-1)*((STDEV(AB24:AB33))^2)))</f>
        <v>0.6276288302414611</v>
      </c>
    </row>
    <row r="29" spans="1:35" x14ac:dyDescent="0.25">
      <c r="A29" s="10" t="str">
        <f t="shared" si="5"/>
        <v>VB163-6</v>
      </c>
      <c r="B29" s="10">
        <v>460.1</v>
      </c>
      <c r="C29" s="10">
        <v>429.1</v>
      </c>
      <c r="D29" s="10">
        <v>835.5</v>
      </c>
      <c r="E29" s="10">
        <v>0</v>
      </c>
      <c r="G29" s="36" t="str">
        <f t="shared" si="6"/>
        <v>VB163-6</v>
      </c>
      <c r="H29" s="37">
        <f>$B$10</f>
        <v>58.5</v>
      </c>
      <c r="I29" s="37">
        <f>$C$10</f>
        <v>11.7</v>
      </c>
      <c r="J29" s="38">
        <f>$D$10</f>
        <v>0</v>
      </c>
      <c r="K29" s="37">
        <f t="shared" si="7"/>
        <v>0.19999999999999998</v>
      </c>
      <c r="L29" s="39">
        <f t="shared" si="8"/>
        <v>9.1170169120663707E-4</v>
      </c>
      <c r="M29" s="40">
        <f t="shared" si="9"/>
        <v>1.742991969016698</v>
      </c>
      <c r="N29" s="41">
        <f>$B$29</f>
        <v>460.1</v>
      </c>
      <c r="O29" s="41">
        <f>$C$29</f>
        <v>429.1</v>
      </c>
      <c r="P29" s="41">
        <f>$D$29</f>
        <v>835.5</v>
      </c>
      <c r="Q29" s="42">
        <f>$E$29</f>
        <v>0</v>
      </c>
      <c r="R29" s="41">
        <f t="shared" si="10"/>
        <v>0.550688210652304</v>
      </c>
      <c r="S29" s="41">
        <f t="shared" si="11"/>
        <v>0.51358467983243572</v>
      </c>
      <c r="T29" s="43">
        <f t="shared" si="12"/>
        <v>0</v>
      </c>
      <c r="U29" s="44">
        <f t="shared" si="19"/>
        <v>2.6368004388215759E-2</v>
      </c>
      <c r="V29" s="44">
        <f t="shared" si="20"/>
        <v>1.5966314526371633E-2</v>
      </c>
      <c r="W29" s="45">
        <f t="shared" si="13"/>
        <v>0</v>
      </c>
      <c r="X29" s="46">
        <f t="shared" si="14"/>
        <v>1.6514771987401105</v>
      </c>
      <c r="Y29" s="47">
        <f t="shared" si="15"/>
        <v>0.42334318914587388</v>
      </c>
      <c r="Z29" s="40">
        <f t="shared" si="16"/>
        <v>1.1693294360380362</v>
      </c>
      <c r="AA29" s="51">
        <f t="shared" si="17"/>
        <v>2.1535759038572525E-3</v>
      </c>
      <c r="AB29" s="49">
        <f>$AA$24</f>
        <v>1.9000057647241876E-3</v>
      </c>
      <c r="AC29" s="40">
        <f t="shared" si="18"/>
        <v>0.34894100095404934</v>
      </c>
      <c r="AD29" s="38"/>
    </row>
    <row r="30" spans="1:35" x14ac:dyDescent="0.25">
      <c r="A30" s="10" t="str">
        <f t="shared" si="5"/>
        <v>VB163-7</v>
      </c>
      <c r="B30" s="10">
        <v>365</v>
      </c>
      <c r="C30" s="10">
        <v>299.5</v>
      </c>
      <c r="D30" s="10">
        <v>781.7</v>
      </c>
      <c r="E30" s="10">
        <v>0</v>
      </c>
      <c r="G30" s="36" t="str">
        <f t="shared" si="6"/>
        <v>VB163-7</v>
      </c>
      <c r="H30" s="37">
        <f>$B$11</f>
        <v>56.3</v>
      </c>
      <c r="I30" s="37">
        <f>$C$11</f>
        <v>6.4</v>
      </c>
      <c r="J30" s="38">
        <f>$D$11</f>
        <v>0</v>
      </c>
      <c r="K30" s="37">
        <f t="shared" si="7"/>
        <v>0.11367673179396094</v>
      </c>
      <c r="L30" s="39">
        <f t="shared" si="8"/>
        <v>5.1819634313698742E-4</v>
      </c>
      <c r="M30" s="40">
        <f t="shared" si="9"/>
        <v>1.3308023086390963</v>
      </c>
      <c r="N30" s="41">
        <f>$B$30</f>
        <v>365</v>
      </c>
      <c r="O30" s="41">
        <f>$C$30</f>
        <v>299.5</v>
      </c>
      <c r="P30" s="41">
        <f>$D$30</f>
        <v>781.7</v>
      </c>
      <c r="Q30" s="42">
        <f>$E$30</f>
        <v>0</v>
      </c>
      <c r="R30" s="41">
        <f t="shared" si="10"/>
        <v>0.46693104771651528</v>
      </c>
      <c r="S30" s="41">
        <f t="shared" si="11"/>
        <v>0.38313931175642829</v>
      </c>
      <c r="T30" s="43">
        <f t="shared" si="12"/>
        <v>0</v>
      </c>
      <c r="U30" s="44">
        <f t="shared" si="19"/>
        <v>2.2357551291318434E-2</v>
      </c>
      <c r="V30" s="44">
        <f t="shared" si="20"/>
        <v>1.1911030447630474E-2</v>
      </c>
      <c r="W30" s="45">
        <f t="shared" si="13"/>
        <v>0</v>
      </c>
      <c r="X30" s="46">
        <f t="shared" si="14"/>
        <v>1.8770459356659728</v>
      </c>
      <c r="Y30" s="47">
        <f t="shared" si="15"/>
        <v>0.34268581738948911</v>
      </c>
      <c r="Z30" s="40">
        <f t="shared" si="16"/>
        <v>0.11612190009685966</v>
      </c>
      <c r="AA30" s="51">
        <f t="shared" si="17"/>
        <v>1.5121616268934086E-3</v>
      </c>
      <c r="AB30" s="49">
        <f>$AA$27</f>
        <v>1.8299211819482208E-3</v>
      </c>
      <c r="AC30" s="40">
        <f t="shared" si="18"/>
        <v>0.64685939451698726</v>
      </c>
      <c r="AD30" s="38" t="s">
        <v>82</v>
      </c>
    </row>
    <row r="31" spans="1:35" x14ac:dyDescent="0.25">
      <c r="A31" s="10" t="str">
        <f t="shared" si="5"/>
        <v>VB163-8</v>
      </c>
      <c r="B31" s="10">
        <v>252.9</v>
      </c>
      <c r="C31" s="10">
        <v>223</v>
      </c>
      <c r="D31" s="10">
        <v>826.2</v>
      </c>
      <c r="E31" s="10">
        <v>0</v>
      </c>
      <c r="G31" s="36" t="str">
        <f t="shared" si="6"/>
        <v>VB163-8</v>
      </c>
      <c r="H31" s="37">
        <f>$B$12</f>
        <v>54.7</v>
      </c>
      <c r="I31" s="37">
        <f>$C$12</f>
        <v>9.6</v>
      </c>
      <c r="J31" s="38">
        <f>$D$12</f>
        <v>0</v>
      </c>
      <c r="K31" s="37">
        <f>I30/H31</f>
        <v>0.1170018281535649</v>
      </c>
      <c r="L31" s="39">
        <f t="shared" si="8"/>
        <v>5.3335382300936723E-4</v>
      </c>
      <c r="M31" s="40">
        <f t="shared" si="9"/>
        <v>1.2124024568354115</v>
      </c>
      <c r="N31" s="41">
        <f>$B$31</f>
        <v>252.9</v>
      </c>
      <c r="O31" s="41">
        <f>$C$31</f>
        <v>223</v>
      </c>
      <c r="P31" s="41">
        <f>$D$31</f>
        <v>826.2</v>
      </c>
      <c r="Q31" s="42">
        <f>$E$31</f>
        <v>0</v>
      </c>
      <c r="R31" s="41">
        <f t="shared" si="10"/>
        <v>0.30610021786492375</v>
      </c>
      <c r="S31" s="41">
        <f t="shared" si="11"/>
        <v>0.26991043330912612</v>
      </c>
      <c r="T31" s="43">
        <f t="shared" si="12"/>
        <v>0</v>
      </c>
      <c r="U31" s="44">
        <f t="shared" si="19"/>
        <v>1.465666366515366E-2</v>
      </c>
      <c r="V31" s="44">
        <f t="shared" si="20"/>
        <v>8.3909723973246038E-3</v>
      </c>
      <c r="W31" s="45">
        <f t="shared" si="13"/>
        <v>0</v>
      </c>
      <c r="X31" s="46">
        <f t="shared" si="14"/>
        <v>1.7467181360085065</v>
      </c>
      <c r="Y31" s="47">
        <f t="shared" si="15"/>
        <v>0.23047636062478261</v>
      </c>
      <c r="Z31" s="40">
        <f t="shared" si="16"/>
        <v>1.9044246055311573</v>
      </c>
      <c r="AA31" s="51">
        <f t="shared" si="17"/>
        <v>2.3141367798568792E-3</v>
      </c>
      <c r="AB31" s="49">
        <f>$AA$25</f>
        <v>2.1158439617405727E-3</v>
      </c>
      <c r="AC31" s="40">
        <f t="shared" si="18"/>
        <v>0.56855278124040864</v>
      </c>
      <c r="AD31" s="38">
        <f>1-((((COUNT(AB24:AB33))-3)*((STDEV(AB24:AB31))^2))/(((COUNT(AB24:AB33))-1)*((STDEV(AB24:AB33))^2)))</f>
        <v>6.5717945118082488E-2</v>
      </c>
    </row>
    <row r="32" spans="1:35" x14ac:dyDescent="0.25">
      <c r="A32" s="10" t="str">
        <f t="shared" si="5"/>
        <v>VB163-9</v>
      </c>
      <c r="B32" s="10">
        <v>381</v>
      </c>
      <c r="C32" s="10">
        <v>328.3</v>
      </c>
      <c r="D32" s="10">
        <v>764.7</v>
      </c>
      <c r="E32" s="10">
        <v>0</v>
      </c>
      <c r="G32" s="36" t="str">
        <f t="shared" si="6"/>
        <v>VB163-9</v>
      </c>
      <c r="H32" s="37">
        <f>$B$13</f>
        <v>57.4</v>
      </c>
      <c r="I32" s="37">
        <f>$C$13</f>
        <v>8</v>
      </c>
      <c r="J32" s="38">
        <f>$D$13</f>
        <v>0</v>
      </c>
      <c r="K32" s="37">
        <f>I31/H32</f>
        <v>0.16724738675958187</v>
      </c>
      <c r="L32" s="39">
        <f t="shared" si="8"/>
        <v>7.6239862679300667E-4</v>
      </c>
      <c r="M32" s="40">
        <f t="shared" si="9"/>
        <v>0.57673868355979374</v>
      </c>
      <c r="N32" s="41">
        <f>$B$32</f>
        <v>381</v>
      </c>
      <c r="O32" s="41">
        <f>$C$32</f>
        <v>328.3</v>
      </c>
      <c r="P32" s="41">
        <f>$D$32</f>
        <v>764.7</v>
      </c>
      <c r="Q32" s="42">
        <f>$E$32</f>
        <v>0</v>
      </c>
      <c r="R32" s="41">
        <f t="shared" si="10"/>
        <v>0.49823460180462925</v>
      </c>
      <c r="S32" s="41">
        <f t="shared" si="11"/>
        <v>0.42931868706682358</v>
      </c>
      <c r="T32" s="43">
        <f t="shared" si="12"/>
        <v>0</v>
      </c>
      <c r="U32" s="44">
        <f t="shared" si="19"/>
        <v>2.3856425310401601E-2</v>
      </c>
      <c r="V32" s="44">
        <f t="shared" si="20"/>
        <v>1.3346654327761966E-2</v>
      </c>
      <c r="W32" s="45">
        <f t="shared" si="13"/>
        <v>0</v>
      </c>
      <c r="X32" s="46">
        <f t="shared" si="14"/>
        <v>1.7874461063083489</v>
      </c>
      <c r="Y32" s="47">
        <f t="shared" si="15"/>
        <v>0.37203079638163561</v>
      </c>
      <c r="Z32" s="40">
        <f t="shared" si="16"/>
        <v>0.35155441556884587</v>
      </c>
      <c r="AA32" s="51">
        <f t="shared" si="17"/>
        <v>2.0492890217908869E-3</v>
      </c>
      <c r="AB32" s="49">
        <f>$AA$29</f>
        <v>2.1535759038572525E-3</v>
      </c>
      <c r="AC32" s="40">
        <f t="shared" si="18"/>
        <v>0.72894525467988491</v>
      </c>
      <c r="AD32" s="38"/>
    </row>
    <row r="33" spans="1:30" x14ac:dyDescent="0.25">
      <c r="A33" s="10" t="str">
        <f t="shared" si="5"/>
        <v>VB163-10</v>
      </c>
      <c r="B33" s="10">
        <v>405.4</v>
      </c>
      <c r="C33" s="10">
        <v>334.4</v>
      </c>
      <c r="D33" s="10">
        <v>809</v>
      </c>
      <c r="E33" s="10">
        <v>0</v>
      </c>
      <c r="G33" s="36" t="str">
        <f t="shared" si="6"/>
        <v>VB163-10</v>
      </c>
      <c r="H33" s="37">
        <f>$B$14</f>
        <v>55.3</v>
      </c>
      <c r="I33" s="52">
        <f>$C$14</f>
        <v>7</v>
      </c>
      <c r="J33" s="38">
        <f>$D$14</f>
        <v>0</v>
      </c>
      <c r="K33" s="37">
        <f>I32/H33</f>
        <v>0.14466546112115733</v>
      </c>
      <c r="L33" s="39">
        <f t="shared" si="8"/>
        <v>6.5945872781673573E-4</v>
      </c>
      <c r="M33" s="40">
        <f t="shared" si="9"/>
        <v>0.22735730641318672</v>
      </c>
      <c r="N33" s="41">
        <f>$B$33</f>
        <v>405.4</v>
      </c>
      <c r="O33" s="41">
        <f>$C$33</f>
        <v>334.4</v>
      </c>
      <c r="P33" s="41">
        <f>$D$33</f>
        <v>809</v>
      </c>
      <c r="Q33" s="42">
        <f>$E$33</f>
        <v>0</v>
      </c>
      <c r="R33" s="41">
        <f t="shared" si="10"/>
        <v>0.50111248454882573</v>
      </c>
      <c r="S33" s="41">
        <f t="shared" si="11"/>
        <v>0.41334981458590853</v>
      </c>
      <c r="T33" s="43">
        <f t="shared" si="12"/>
        <v>0</v>
      </c>
      <c r="U33" s="44">
        <f t="shared" si="19"/>
        <v>2.3994223838425029E-2</v>
      </c>
      <c r="V33" s="44">
        <f t="shared" si="20"/>
        <v>1.2850214206641151E-2</v>
      </c>
      <c r="W33" s="45">
        <f t="shared" si="13"/>
        <v>0</v>
      </c>
      <c r="X33" s="46">
        <f t="shared" si="14"/>
        <v>1.8672236472155084</v>
      </c>
      <c r="Y33" s="47">
        <f t="shared" si="15"/>
        <v>0.3684443804506618</v>
      </c>
      <c r="Z33" s="40">
        <f t="shared" si="16"/>
        <v>0.29439704668841465</v>
      </c>
      <c r="AA33" s="51">
        <f t="shared" si="17"/>
        <v>1.7898460739450563E-3</v>
      </c>
      <c r="AB33" s="49">
        <f>$AA$28</f>
        <v>1.9558179467357353E-3</v>
      </c>
      <c r="AC33" s="40">
        <f t="shared" si="18"/>
        <v>0.11169230876629428</v>
      </c>
      <c r="AD33" s="38"/>
    </row>
    <row r="34" spans="1:30" ht="15.75" thickBot="1" x14ac:dyDescent="0.3">
      <c r="A34" s="10"/>
      <c r="B34" s="10"/>
      <c r="C34" s="10"/>
      <c r="D34" s="10"/>
      <c r="E34" s="10"/>
      <c r="G34" s="31"/>
      <c r="H34" s="32"/>
      <c r="I34" s="32"/>
      <c r="J34" s="33"/>
      <c r="K34" s="34"/>
      <c r="L34" s="53"/>
      <c r="M34" s="54"/>
      <c r="N34" s="55"/>
      <c r="O34" s="55"/>
      <c r="P34" s="55"/>
      <c r="Q34" s="56"/>
      <c r="R34" s="55"/>
      <c r="S34" s="55"/>
      <c r="T34" s="57"/>
      <c r="U34" s="32"/>
      <c r="V34" s="32"/>
      <c r="W34" s="33"/>
      <c r="X34" s="34"/>
      <c r="Y34" s="35"/>
      <c r="Z34" s="34"/>
      <c r="AA34" s="33"/>
      <c r="AB34" s="33"/>
      <c r="AC34" s="34"/>
      <c r="AD34" s="34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801.1</v>
      </c>
      <c r="E35" s="10">
        <v>0</v>
      </c>
      <c r="G35" s="58" t="s">
        <v>83</v>
      </c>
      <c r="H35" s="59"/>
      <c r="I35" s="59"/>
      <c r="J35" s="60"/>
      <c r="K35" s="61"/>
      <c r="L35" s="62"/>
      <c r="M35" s="63"/>
      <c r="N35" s="64"/>
      <c r="O35" s="64"/>
      <c r="P35" s="64"/>
      <c r="Q35" s="65"/>
      <c r="R35" s="64"/>
      <c r="S35" s="64"/>
      <c r="T35" s="66"/>
      <c r="U35" s="59"/>
      <c r="V35" s="59"/>
      <c r="W35" s="60"/>
      <c r="X35" s="61"/>
      <c r="Y35" s="59"/>
      <c r="Z35" s="61"/>
      <c r="AA35" s="61"/>
      <c r="AB35" s="61"/>
      <c r="AC35" s="61"/>
      <c r="AD35" s="61"/>
    </row>
    <row r="36" spans="1:30" x14ac:dyDescent="0.25">
      <c r="A36" s="10" t="s">
        <v>84</v>
      </c>
      <c r="B36" s="10"/>
      <c r="C36" s="10"/>
      <c r="D36" s="10"/>
      <c r="E36" s="10"/>
      <c r="G36" s="67" t="s">
        <v>85</v>
      </c>
      <c r="H36" s="37">
        <f>AVERAGE(H24:H33)</f>
        <v>59.109999999999992</v>
      </c>
      <c r="I36" s="37">
        <f>AVERAGE(I24:I32)</f>
        <v>9.2222222222222214</v>
      </c>
      <c r="J36" s="38">
        <f>AVERAGE(J24:J28)</f>
        <v>0</v>
      </c>
      <c r="K36" s="68">
        <f>AVERAGE(K24:K33)</f>
        <v>0.15105047715257366</v>
      </c>
      <c r="L36" s="69">
        <f>AVERAGE(L24:L33)</f>
        <v>6.8856487738785466E-4</v>
      </c>
      <c r="M36" s="68"/>
      <c r="N36" s="37">
        <f t="shared" ref="N36:Y36" si="21">AVERAGE(N24:N33)</f>
        <v>379.11</v>
      </c>
      <c r="O36" s="37">
        <f t="shared" si="21"/>
        <v>328.90999999999997</v>
      </c>
      <c r="P36" s="37">
        <f t="shared" si="21"/>
        <v>812.64999999999986</v>
      </c>
      <c r="Q36" s="38">
        <f t="shared" si="21"/>
        <v>0</v>
      </c>
      <c r="R36" s="37">
        <f t="shared" si="21"/>
        <v>0.46764631951205671</v>
      </c>
      <c r="S36" s="37">
        <f t="shared" si="21"/>
        <v>0.40547507311156022</v>
      </c>
      <c r="T36" s="70">
        <f t="shared" si="21"/>
        <v>0</v>
      </c>
      <c r="U36" s="37">
        <f t="shared" si="21"/>
        <v>2.2391799872418912E-2</v>
      </c>
      <c r="V36" s="37">
        <f t="shared" si="21"/>
        <v>1.2605404335687969E-2</v>
      </c>
      <c r="W36" s="70">
        <f t="shared" si="21"/>
        <v>0</v>
      </c>
      <c r="X36" s="40">
        <f t="shared" si="21"/>
        <v>1.7778820860225852</v>
      </c>
      <c r="Y36" s="37">
        <f t="shared" si="21"/>
        <v>0.3499720420810688</v>
      </c>
      <c r="Z36" s="40"/>
      <c r="AA36" s="68">
        <f>AVERAGE(AA24:AA33)</f>
        <v>1.9820932926972678E-3</v>
      </c>
      <c r="AB36" s="68">
        <f>AVERAGE(AB24:AB33)</f>
        <v>1.9820932926972678E-3</v>
      </c>
      <c r="AC36" s="68"/>
      <c r="AD36" s="68"/>
    </row>
    <row r="37" spans="1:30" x14ac:dyDescent="0.25">
      <c r="G37" s="67" t="s">
        <v>86</v>
      </c>
      <c r="H37" s="37">
        <f>STDEV(H24:H33)</f>
        <v>4.0440491259792237</v>
      </c>
      <c r="I37" s="37">
        <f>STDEV(I24:I32)</f>
        <v>1.659651904600614</v>
      </c>
      <c r="J37" s="38">
        <f>STDEV(J24:J28)</f>
        <v>0</v>
      </c>
      <c r="K37" s="40">
        <f>STDEV(K24:K33)</f>
        <v>2.8083619269365347E-2</v>
      </c>
      <c r="L37" s="49">
        <f>STDEV(L24:L33)</f>
        <v>1.2801941591541823E-4</v>
      </c>
      <c r="M37" s="51"/>
      <c r="N37" s="37">
        <f t="shared" ref="N37:Y37" si="22">STDEV(N24:N33)</f>
        <v>65.680412266942355</v>
      </c>
      <c r="O37" s="37">
        <f t="shared" si="22"/>
        <v>60.018042657558212</v>
      </c>
      <c r="P37" s="37">
        <f t="shared" si="22"/>
        <v>32.681501733481518</v>
      </c>
      <c r="Q37" s="38">
        <f t="shared" si="22"/>
        <v>0</v>
      </c>
      <c r="R37" s="37">
        <f t="shared" si="22"/>
        <v>8.3467604818477342E-2</v>
      </c>
      <c r="S37" s="37">
        <f t="shared" si="22"/>
        <v>7.447715388548326E-2</v>
      </c>
      <c r="T37" s="70">
        <f t="shared" si="22"/>
        <v>0</v>
      </c>
      <c r="U37" s="37">
        <f t="shared" si="22"/>
        <v>3.9965885006335612E-3</v>
      </c>
      <c r="V37" s="37">
        <f t="shared" si="22"/>
        <v>2.3153448898681653E-3</v>
      </c>
      <c r="W37" s="70">
        <f t="shared" si="22"/>
        <v>0</v>
      </c>
      <c r="X37" s="40">
        <f t="shared" si="22"/>
        <v>6.611685938917955E-2</v>
      </c>
      <c r="Y37" s="37">
        <f t="shared" si="22"/>
        <v>6.2746344018674349E-2</v>
      </c>
      <c r="Z37" s="40"/>
      <c r="AA37" s="71">
        <f>STDEV(AA24:AA33)</f>
        <v>2.3524758554782147E-4</v>
      </c>
      <c r="AB37" s="51">
        <f>STDEV(AB24:AB33)</f>
        <v>2.352475855478215E-4</v>
      </c>
      <c r="AC37" s="51"/>
      <c r="AD37" s="51"/>
    </row>
    <row r="38" spans="1:30" ht="15.75" customHeight="1" x14ac:dyDescent="0.25">
      <c r="G38" s="67" t="s">
        <v>87</v>
      </c>
      <c r="H38" s="37">
        <f>(H37/H36)*100</f>
        <v>6.8415650921658342</v>
      </c>
      <c r="I38" s="37">
        <f>(I37/I36)*100</f>
        <v>17.996225471572924</v>
      </c>
      <c r="J38" s="38" t="e">
        <f>(J37/J36)*100</f>
        <v>#DIV/0!</v>
      </c>
      <c r="K38" s="72">
        <f>(K37/K36)*100</f>
        <v>18.592208246385432</v>
      </c>
      <c r="L38" s="72">
        <f>(L37/L36)*100</f>
        <v>18.5922082463854</v>
      </c>
      <c r="M38" s="40"/>
      <c r="N38" s="37">
        <f t="shared" ref="N38:Y38" si="23">(N37/N36)*100</f>
        <v>17.324895747129425</v>
      </c>
      <c r="O38" s="37">
        <f t="shared" si="23"/>
        <v>18.247557890474056</v>
      </c>
      <c r="P38" s="37">
        <f t="shared" si="23"/>
        <v>4.0215962263559373</v>
      </c>
      <c r="Q38" s="38" t="e">
        <f t="shared" si="23"/>
        <v>#DIV/0!</v>
      </c>
      <c r="R38" s="37">
        <f t="shared" si="23"/>
        <v>17.848446857353149</v>
      </c>
      <c r="S38" s="37">
        <f t="shared" si="23"/>
        <v>18.367874827410667</v>
      </c>
      <c r="T38" s="70" t="e">
        <f t="shared" si="23"/>
        <v>#DIV/0!</v>
      </c>
      <c r="U38" s="37">
        <f t="shared" si="23"/>
        <v>17.848446857353157</v>
      </c>
      <c r="V38" s="37">
        <f t="shared" si="23"/>
        <v>18.367874827410681</v>
      </c>
      <c r="W38" s="70" t="e">
        <f t="shared" si="23"/>
        <v>#DIV/0!</v>
      </c>
      <c r="X38" s="40">
        <f t="shared" si="23"/>
        <v>3.7188551428117398</v>
      </c>
      <c r="Y38" s="37">
        <f t="shared" si="23"/>
        <v>17.928959023572393</v>
      </c>
      <c r="Z38" s="40"/>
      <c r="AA38" s="71">
        <f>(AA37/AA36)*100</f>
        <v>11.868643439466583</v>
      </c>
      <c r="AB38" s="71">
        <f>(AB37/AB36)*100</f>
        <v>11.868643439466585</v>
      </c>
      <c r="AC38" s="71"/>
      <c r="AD38" s="71"/>
    </row>
    <row r="40" spans="1:30" ht="15.75" thickBot="1" x14ac:dyDescent="0.3">
      <c r="C40" s="73" t="s">
        <v>88</v>
      </c>
      <c r="D40" s="74" t="s">
        <v>89</v>
      </c>
      <c r="G40" s="75" t="s">
        <v>49</v>
      </c>
      <c r="H40" s="76" t="s">
        <v>50</v>
      </c>
      <c r="I40" s="76" t="s">
        <v>51</v>
      </c>
      <c r="J40" s="77" t="s">
        <v>52</v>
      </c>
      <c r="K40" s="76" t="s">
        <v>53</v>
      </c>
      <c r="L40" s="77" t="s">
        <v>54</v>
      </c>
      <c r="M40" s="76" t="s">
        <v>56</v>
      </c>
      <c r="N40" s="76" t="s">
        <v>57</v>
      </c>
      <c r="O40" s="76" t="s">
        <v>58</v>
      </c>
      <c r="P40" s="77" t="s">
        <v>59</v>
      </c>
      <c r="Q40" s="76" t="s">
        <v>60</v>
      </c>
      <c r="R40" s="76" t="s">
        <v>61</v>
      </c>
      <c r="S40" s="77" t="s">
        <v>62</v>
      </c>
      <c r="T40" s="78" t="s">
        <v>63</v>
      </c>
      <c r="U40" s="76" t="s">
        <v>64</v>
      </c>
      <c r="V40" s="77" t="s">
        <v>65</v>
      </c>
      <c r="W40" s="79" t="s">
        <v>66</v>
      </c>
      <c r="X40" s="79" t="s">
        <v>67</v>
      </c>
      <c r="Y40" s="77" t="s">
        <v>69</v>
      </c>
      <c r="Z40" s="79" t="s">
        <v>90</v>
      </c>
      <c r="AA40" s="79" t="s">
        <v>91</v>
      </c>
      <c r="AB40" s="79" t="s">
        <v>92</v>
      </c>
      <c r="AC40" s="80" t="s">
        <v>93</v>
      </c>
      <c r="AD40" s="81" t="s">
        <v>94</v>
      </c>
    </row>
    <row r="41" spans="1:30" ht="15.75" thickTop="1" x14ac:dyDescent="0.25">
      <c r="A41" s="137" t="s">
        <v>95</v>
      </c>
      <c r="B41" s="137"/>
      <c r="C41" s="137"/>
      <c r="D41" s="137"/>
      <c r="G41" s="82" t="str">
        <f t="shared" ref="G41:G50" si="24">A24</f>
        <v>VB163-1</v>
      </c>
      <c r="H41" s="83">
        <f>$B$5</f>
        <v>67.099999999999994</v>
      </c>
      <c r="I41" s="83">
        <f>$C$5</f>
        <v>10.7</v>
      </c>
      <c r="J41" s="84">
        <f>$D$5</f>
        <v>0</v>
      </c>
      <c r="K41" s="83">
        <f t="shared" ref="K41:K49" si="25">I41/H41</f>
        <v>0.15946348733233978</v>
      </c>
      <c r="L41" s="85">
        <f t="shared" ref="L41:L50" si="26">K41/$H$17</f>
        <v>7.2691565543301175E-4</v>
      </c>
      <c r="M41" s="86">
        <f>$B$24</f>
        <v>414.1</v>
      </c>
      <c r="N41" s="86">
        <f>$C$24</f>
        <v>367.4</v>
      </c>
      <c r="O41" s="86">
        <f>$D$24</f>
        <v>816.8</v>
      </c>
      <c r="P41" s="87">
        <f>$E$24</f>
        <v>0</v>
      </c>
      <c r="Q41" s="86">
        <f t="shared" ref="Q41:Q50" si="27">M41/O41</f>
        <v>0.50697845249755147</v>
      </c>
      <c r="R41" s="86">
        <f t="shared" ref="R41:R50" si="28">N41/O41</f>
        <v>0.44980411361410383</v>
      </c>
      <c r="S41" s="88">
        <f t="shared" ref="S41:S50" si="29">P41/O41</f>
        <v>0</v>
      </c>
      <c r="T41" s="89">
        <f t="shared" ref="T41:T50" si="30">(Q41*0.005*($H$18))/0.5335</f>
        <v>2.4275097598968981E-2</v>
      </c>
      <c r="U41" s="89">
        <f t="shared" ref="U41:U50" si="31">(R41*0.005*($H$18))/0.8217</f>
        <v>1.398350502893061E-2</v>
      </c>
      <c r="V41" s="90">
        <f t="shared" ref="V41:V50" si="32">(S41*0.005*(100/20))/0.7126</f>
        <v>0</v>
      </c>
      <c r="W41" s="91">
        <f t="shared" ref="W41:W50" si="33">T41/U41</f>
        <v>1.7359808966883479</v>
      </c>
      <c r="X41" s="91">
        <f t="shared" ref="X41:X50" si="34">(T41+U41+V41)*10</f>
        <v>0.38258602627899591</v>
      </c>
      <c r="Y41" s="92">
        <f t="shared" ref="Y41:Y50" si="35">L41/X41</f>
        <v>1.9000057647241876E-3</v>
      </c>
      <c r="Z41" s="84">
        <f>(Y41*900000)</f>
        <v>1710.0051882517689</v>
      </c>
      <c r="AA41" s="93">
        <f t="shared" ref="AA41:AA50" si="36">(Z41*0.2125)+26.378</f>
        <v>389.75410250350086</v>
      </c>
      <c r="AB41" s="93">
        <f>-0.000006*(AA41)^2 + 0.0266*(AA41) + 3.4677</f>
        <v>12.923709564083264</v>
      </c>
      <c r="AC41" s="94">
        <f t="shared" ref="AC41:AC50" si="37">ABS(Y41-$C$42)</f>
        <v>2.7906091005773731E-5</v>
      </c>
      <c r="AD41" s="95">
        <f t="shared" ref="AD41:AD50" si="38">ABS(AB41-$D$42)</f>
        <v>0.11666185515206884</v>
      </c>
    </row>
    <row r="42" spans="1:30" x14ac:dyDescent="0.25">
      <c r="A42" s="141" t="s">
        <v>96</v>
      </c>
      <c r="B42" s="141"/>
      <c r="C42" s="96">
        <f>MEDIAN(Y41:Y50)</f>
        <v>1.9279118557299613E-3</v>
      </c>
      <c r="D42" s="97">
        <f>MEDIAN(AB41:AB50)</f>
        <v>13.040371419235333</v>
      </c>
      <c r="G42" s="82" t="str">
        <f t="shared" si="24"/>
        <v>VB163-2</v>
      </c>
      <c r="H42" s="83">
        <f>$B$6</f>
        <v>64</v>
      </c>
      <c r="I42" s="83">
        <f>$C$6</f>
        <v>7.6</v>
      </c>
      <c r="J42" s="84">
        <f>$D$6</f>
        <v>0</v>
      </c>
      <c r="K42" s="83">
        <f t="shared" si="25"/>
        <v>0.11874999999999999</v>
      </c>
      <c r="L42" s="85">
        <f t="shared" si="26"/>
        <v>5.4132287915394084E-4</v>
      </c>
      <c r="M42" s="86">
        <f>$B$25</f>
        <v>298.3</v>
      </c>
      <c r="N42" s="86">
        <f>$C$25</f>
        <v>263.2</v>
      </c>
      <c r="O42" s="86">
        <f>$D$25</f>
        <v>878.1</v>
      </c>
      <c r="P42" s="87">
        <f>$E$25</f>
        <v>0</v>
      </c>
      <c r="Q42" s="86">
        <f t="shared" si="27"/>
        <v>0.33971073909577498</v>
      </c>
      <c r="R42" s="86">
        <f t="shared" si="28"/>
        <v>0.29973807083475684</v>
      </c>
      <c r="S42" s="88">
        <f t="shared" si="29"/>
        <v>0</v>
      </c>
      <c r="T42" s="89">
        <f t="shared" si="30"/>
        <v>1.626599968172741E-2</v>
      </c>
      <c r="U42" s="89">
        <f t="shared" si="31"/>
        <v>9.3182536442422588E-3</v>
      </c>
      <c r="V42" s="90">
        <f t="shared" si="32"/>
        <v>0</v>
      </c>
      <c r="W42" s="91">
        <f t="shared" si="33"/>
        <v>1.7456060226240093</v>
      </c>
      <c r="X42" s="91">
        <f t="shared" si="34"/>
        <v>0.25584253325969669</v>
      </c>
      <c r="Y42" s="90">
        <f t="shared" si="35"/>
        <v>2.1158439617405727E-3</v>
      </c>
      <c r="Z42" s="84">
        <f>(Y42*900000)</f>
        <v>1904.2595655665154</v>
      </c>
      <c r="AA42" s="93">
        <f>(Z42*0.2125)+26.378</f>
        <v>431.03315768288451</v>
      </c>
      <c r="AB42" s="93">
        <f t="shared" ref="AB42:AB50" si="39">-0.000006*(AA42)^2 + 0.0266*(AA42) + 3.4677</f>
        <v>13.818444496232257</v>
      </c>
      <c r="AC42" s="94">
        <f t="shared" si="37"/>
        <v>1.8793210601061134E-4</v>
      </c>
      <c r="AD42" s="95">
        <f t="shared" si="38"/>
        <v>0.77807307699692352</v>
      </c>
    </row>
    <row r="43" spans="1:30" x14ac:dyDescent="0.25">
      <c r="A43" s="141" t="s">
        <v>97</v>
      </c>
      <c r="B43" s="141"/>
      <c r="C43" s="96">
        <f>MEDIAN(AC41:AC50)</f>
        <v>2.2291752618242336E-4</v>
      </c>
      <c r="D43" s="97">
        <f>MEDIAN(AD41:AD50)</f>
        <v>0.93164151950964147</v>
      </c>
      <c r="G43" s="82" t="str">
        <f t="shared" si="24"/>
        <v>VB163-3</v>
      </c>
      <c r="H43" s="83">
        <f>$B$7</f>
        <v>62.3</v>
      </c>
      <c r="I43" s="83">
        <f>$C$7</f>
        <v>10</v>
      </c>
      <c r="J43" s="84">
        <f>$D$7</f>
        <v>0</v>
      </c>
      <c r="K43" s="83">
        <f t="shared" si="25"/>
        <v>0.16051364365971107</v>
      </c>
      <c r="L43" s="85">
        <f t="shared" si="26"/>
        <v>7.3170280193149049E-4</v>
      </c>
      <c r="M43" s="86">
        <f>$B$26</f>
        <v>353.3</v>
      </c>
      <c r="N43" s="86">
        <f>$C$26</f>
        <v>308.7</v>
      </c>
      <c r="O43" s="86">
        <f>$D$26</f>
        <v>797.3</v>
      </c>
      <c r="P43" s="87">
        <f>$E$26</f>
        <v>0</v>
      </c>
      <c r="Q43" s="86">
        <f t="shared" si="27"/>
        <v>0.44312053179480754</v>
      </c>
      <c r="R43" s="86">
        <f t="shared" si="28"/>
        <v>0.3871817383669886</v>
      </c>
      <c r="S43" s="88">
        <f t="shared" si="29"/>
        <v>0</v>
      </c>
      <c r="T43" s="89">
        <f t="shared" si="30"/>
        <v>2.1217458265601424E-2</v>
      </c>
      <c r="U43" s="89">
        <f t="shared" si="31"/>
        <v>1.2036701358871516E-2</v>
      </c>
      <c r="V43" s="90">
        <f t="shared" si="32"/>
        <v>0</v>
      </c>
      <c r="W43" s="91">
        <f t="shared" si="33"/>
        <v>1.7627303056716062</v>
      </c>
      <c r="X43" s="91">
        <f t="shared" si="34"/>
        <v>0.33254159624472934</v>
      </c>
      <c r="Y43" s="90">
        <f t="shared" si="35"/>
        <v>2.2003346654804771E-3</v>
      </c>
      <c r="Z43" s="84">
        <f t="shared" ref="Z43:Z50" si="40">(Y43*900000)</f>
        <v>1980.3011989324293</v>
      </c>
      <c r="AA43" s="93">
        <f t="shared" si="36"/>
        <v>447.19200477314121</v>
      </c>
      <c r="AB43" s="93">
        <f t="shared" si="39"/>
        <v>14.163123192167429</v>
      </c>
      <c r="AC43" s="94">
        <f t="shared" si="37"/>
        <v>2.724228097505158E-4</v>
      </c>
      <c r="AD43" s="95">
        <f t="shared" si="38"/>
        <v>1.1227517729320962</v>
      </c>
    </row>
    <row r="44" spans="1:30" x14ac:dyDescent="0.25">
      <c r="A44" s="141" t="s">
        <v>98</v>
      </c>
      <c r="B44" s="141"/>
      <c r="C44" s="96">
        <f>C43*1.483</f>
        <v>3.3058669132853387E-4</v>
      </c>
      <c r="D44" s="97">
        <f>D43*1.483</f>
        <v>1.3816243734327984</v>
      </c>
      <c r="G44" s="82" t="str">
        <f t="shared" si="24"/>
        <v>VB163-4</v>
      </c>
      <c r="H44" s="83">
        <f>$B$8</f>
        <v>58.2</v>
      </c>
      <c r="I44" s="83">
        <f>$C$8</f>
        <v>8.9</v>
      </c>
      <c r="J44" s="84">
        <f>$D$8</f>
        <v>0</v>
      </c>
      <c r="K44" s="83">
        <f t="shared" si="25"/>
        <v>0.15292096219931273</v>
      </c>
      <c r="L44" s="85">
        <f t="shared" si="26"/>
        <v>6.9709149929029829E-4</v>
      </c>
      <c r="M44" s="86">
        <f>$B$27</f>
        <v>401</v>
      </c>
      <c r="N44" s="86">
        <f>$C$27</f>
        <v>344.9</v>
      </c>
      <c r="O44" s="86">
        <f>$D$27</f>
        <v>785.5</v>
      </c>
      <c r="P44" s="87">
        <f>$E$27</f>
        <v>0</v>
      </c>
      <c r="Q44" s="86">
        <f t="shared" si="27"/>
        <v>0.51050286441756842</v>
      </c>
      <c r="R44" s="86">
        <f t="shared" si="28"/>
        <v>0.43908338637810307</v>
      </c>
      <c r="S44" s="88">
        <f t="shared" si="29"/>
        <v>0</v>
      </c>
      <c r="T44" s="89">
        <f>(Q44*0.005*($H$18))/0.5335</f>
        <v>2.4443853180031467E-2</v>
      </c>
      <c r="U44" s="89">
        <f t="shared" si="31"/>
        <v>1.3650219185869105E-2</v>
      </c>
      <c r="V44" s="90">
        <f t="shared" si="32"/>
        <v>0</v>
      </c>
      <c r="W44" s="91">
        <f t="shared" si="33"/>
        <v>1.7907297199546863</v>
      </c>
      <c r="X44" s="91">
        <f t="shared" si="34"/>
        <v>0.38094072365900572</v>
      </c>
      <c r="Y44" s="90">
        <f t="shared" si="35"/>
        <v>1.8299211819482208E-3</v>
      </c>
      <c r="Z44" s="84">
        <f t="shared" si="40"/>
        <v>1646.9290637533986</v>
      </c>
      <c r="AA44" s="93">
        <f t="shared" si="36"/>
        <v>376.35042604759718</v>
      </c>
      <c r="AB44" s="93">
        <f t="shared" si="39"/>
        <v>12.628783473748836</v>
      </c>
      <c r="AC44" s="94">
        <f t="shared" si="37"/>
        <v>9.7990673781740527E-5</v>
      </c>
      <c r="AD44" s="95">
        <f t="shared" si="38"/>
        <v>0.41158794548649702</v>
      </c>
    </row>
    <row r="45" spans="1:30" x14ac:dyDescent="0.25">
      <c r="A45" s="141" t="s">
        <v>99</v>
      </c>
      <c r="B45" s="141"/>
      <c r="C45" s="98">
        <f>COUNT(Y41:Y50)</f>
        <v>10</v>
      </c>
      <c r="D45" s="99">
        <f>COUNT(AB41:AB50)</f>
        <v>10</v>
      </c>
      <c r="G45" s="82" t="str">
        <f t="shared" si="24"/>
        <v>VB163-5</v>
      </c>
      <c r="H45" s="83">
        <f>$B$9</f>
        <v>57.3</v>
      </c>
      <c r="I45" s="83">
        <f>$C$9</f>
        <v>10.1</v>
      </c>
      <c r="J45" s="84">
        <f>$D$9</f>
        <v>0</v>
      </c>
      <c r="K45" s="83">
        <f t="shared" si="25"/>
        <v>0.17626527050610821</v>
      </c>
      <c r="L45" s="85">
        <f t="shared" si="26"/>
        <v>8.0350672610707123E-4</v>
      </c>
      <c r="M45" s="86">
        <f>$B$28</f>
        <v>460</v>
      </c>
      <c r="N45" s="86">
        <f>$C$28</f>
        <v>390.6</v>
      </c>
      <c r="O45" s="86">
        <f>$D$28</f>
        <v>831.7</v>
      </c>
      <c r="P45" s="87">
        <f>$E$28</f>
        <v>0</v>
      </c>
      <c r="Q45" s="86">
        <f t="shared" si="27"/>
        <v>0.55308404472766615</v>
      </c>
      <c r="R45" s="86">
        <f t="shared" si="28"/>
        <v>0.469640495370927</v>
      </c>
      <c r="S45" s="88">
        <f t="shared" si="29"/>
        <v>0</v>
      </c>
      <c r="T45" s="89">
        <f t="shared" ref="T45:T49" si="41">(Q45*0.005*($H$18))/0.5335</f>
        <v>2.6482721504345327E-2</v>
      </c>
      <c r="U45" s="89">
        <f t="shared" si="31"/>
        <v>1.4600178233236375E-2</v>
      </c>
      <c r="V45" s="90">
        <f t="shared" si="32"/>
        <v>0</v>
      </c>
      <c r="W45" s="91">
        <f t="shared" si="33"/>
        <v>1.8138628913487576</v>
      </c>
      <c r="X45" s="91">
        <f t="shared" si="34"/>
        <v>0.41082899737581702</v>
      </c>
      <c r="Y45" s="90">
        <f t="shared" si="35"/>
        <v>1.9558179467357353E-3</v>
      </c>
      <c r="Z45" s="84">
        <f t="shared" si="40"/>
        <v>1760.2361520621616</v>
      </c>
      <c r="AA45" s="93">
        <f t="shared" si="36"/>
        <v>400.42818231320933</v>
      </c>
      <c r="AB45" s="93">
        <f t="shared" si="39"/>
        <v>13.157033274387402</v>
      </c>
      <c r="AC45" s="94">
        <f t="shared" si="37"/>
        <v>2.7906091005773948E-5</v>
      </c>
      <c r="AD45" s="95">
        <f t="shared" si="38"/>
        <v>0.11666185515206884</v>
      </c>
    </row>
    <row r="46" spans="1:30" ht="15" customHeight="1" x14ac:dyDescent="0.25">
      <c r="A46" s="142" t="s">
        <v>100</v>
      </c>
      <c r="B46" s="142"/>
      <c r="C46" s="96">
        <f>_xlfn.CONFIDENCE.NORM(0.05,C44,C45)</f>
        <v>2.0489598903142671E-4</v>
      </c>
      <c r="D46" s="97">
        <f>_xlfn.CONFIDENCE.NORM(0.05,D44,D45)</f>
        <v>0.85632392316455075</v>
      </c>
      <c r="G46" s="82" t="str">
        <f t="shared" si="24"/>
        <v>VB163-6</v>
      </c>
      <c r="H46" s="83">
        <f>$B$10</f>
        <v>58.5</v>
      </c>
      <c r="I46" s="83">
        <f>$C$10</f>
        <v>11.7</v>
      </c>
      <c r="J46" s="84">
        <f>$D$10</f>
        <v>0</v>
      </c>
      <c r="K46" s="83">
        <f t="shared" si="25"/>
        <v>0.19999999999999998</v>
      </c>
      <c r="L46" s="85">
        <f t="shared" si="26"/>
        <v>9.1170169120663707E-4</v>
      </c>
      <c r="M46" s="86">
        <f>$B$29</f>
        <v>460.1</v>
      </c>
      <c r="N46" s="86">
        <f>$C$29</f>
        <v>429.1</v>
      </c>
      <c r="O46" s="86">
        <f>$D$29</f>
        <v>835.5</v>
      </c>
      <c r="P46" s="87">
        <f>$E$29</f>
        <v>0</v>
      </c>
      <c r="Q46" s="86">
        <f t="shared" si="27"/>
        <v>0.550688210652304</v>
      </c>
      <c r="R46" s="86">
        <f t="shared" si="28"/>
        <v>0.51358467983243572</v>
      </c>
      <c r="S46" s="88">
        <f t="shared" si="29"/>
        <v>0</v>
      </c>
      <c r="T46" s="89">
        <f t="shared" si="41"/>
        <v>2.6368004388215759E-2</v>
      </c>
      <c r="U46" s="89">
        <f t="shared" si="31"/>
        <v>1.5966314526371633E-2</v>
      </c>
      <c r="V46" s="90">
        <f t="shared" si="32"/>
        <v>0</v>
      </c>
      <c r="W46" s="91">
        <f t="shared" si="33"/>
        <v>1.6514771987401105</v>
      </c>
      <c r="X46" s="91">
        <f t="shared" si="34"/>
        <v>0.42334318914587388</v>
      </c>
      <c r="Y46" s="90">
        <f t="shared" si="35"/>
        <v>2.1535759038572525E-3</v>
      </c>
      <c r="Z46" s="84">
        <f t="shared" si="40"/>
        <v>1938.2183134715272</v>
      </c>
      <c r="AA46" s="93">
        <f t="shared" si="36"/>
        <v>438.24939161269947</v>
      </c>
      <c r="AB46" s="93">
        <f t="shared" si="39"/>
        <v>13.972758641404397</v>
      </c>
      <c r="AC46" s="94">
        <f t="shared" si="37"/>
        <v>2.256640481272912E-4</v>
      </c>
      <c r="AD46" s="95">
        <f t="shared" si="38"/>
        <v>0.93238722216906389</v>
      </c>
    </row>
    <row r="47" spans="1:30" x14ac:dyDescent="0.25">
      <c r="G47" s="82" t="str">
        <f t="shared" si="24"/>
        <v>VB163-7</v>
      </c>
      <c r="H47" s="83">
        <f>$B$11</f>
        <v>56.3</v>
      </c>
      <c r="I47" s="83">
        <f>$C$11</f>
        <v>6.4</v>
      </c>
      <c r="J47" s="84">
        <f>$D$11</f>
        <v>0</v>
      </c>
      <c r="K47" s="83">
        <f t="shared" si="25"/>
        <v>0.11367673179396094</v>
      </c>
      <c r="L47" s="85">
        <f t="shared" si="26"/>
        <v>5.1819634313698742E-4</v>
      </c>
      <c r="M47" s="86">
        <f>$B$30</f>
        <v>365</v>
      </c>
      <c r="N47" s="86">
        <f>$C$30</f>
        <v>299.5</v>
      </c>
      <c r="O47" s="86">
        <f>$D$30</f>
        <v>781.7</v>
      </c>
      <c r="P47" s="87">
        <f>$E$30</f>
        <v>0</v>
      </c>
      <c r="Q47" s="86">
        <f t="shared" si="27"/>
        <v>0.46693104771651528</v>
      </c>
      <c r="R47" s="86">
        <f t="shared" si="28"/>
        <v>0.38313931175642829</v>
      </c>
      <c r="S47" s="88">
        <f t="shared" si="29"/>
        <v>0</v>
      </c>
      <c r="T47" s="89">
        <f t="shared" si="41"/>
        <v>2.2357551291318434E-2</v>
      </c>
      <c r="U47" s="89">
        <f t="shared" si="31"/>
        <v>1.1911030447630474E-2</v>
      </c>
      <c r="V47" s="90">
        <f t="shared" si="32"/>
        <v>0</v>
      </c>
      <c r="W47" s="91">
        <f t="shared" si="33"/>
        <v>1.8770459356659728</v>
      </c>
      <c r="X47" s="91">
        <f t="shared" si="34"/>
        <v>0.34268581738948911</v>
      </c>
      <c r="Y47" s="90">
        <f t="shared" si="35"/>
        <v>1.5121616268934086E-3</v>
      </c>
      <c r="Z47" s="84">
        <f t="shared" si="40"/>
        <v>1360.9454642040678</v>
      </c>
      <c r="AA47" s="93">
        <f t="shared" si="36"/>
        <v>315.57891114336439</v>
      </c>
      <c r="AB47" s="93">
        <f t="shared" si="39"/>
        <v>11.264558741462903</v>
      </c>
      <c r="AC47" s="94">
        <f t="shared" si="37"/>
        <v>4.1575022883655268E-4</v>
      </c>
      <c r="AD47" s="95">
        <f t="shared" si="38"/>
        <v>1.7758126777724303</v>
      </c>
    </row>
    <row r="48" spans="1:30" x14ac:dyDescent="0.25">
      <c r="A48" s="137" t="s">
        <v>101</v>
      </c>
      <c r="B48" s="137"/>
      <c r="C48" s="137"/>
      <c r="D48" s="137"/>
      <c r="G48" s="82" t="str">
        <f t="shared" si="24"/>
        <v>VB163-8</v>
      </c>
      <c r="H48" s="83">
        <f>$B$12</f>
        <v>54.7</v>
      </c>
      <c r="I48" s="83">
        <f>$C$12</f>
        <v>9.6</v>
      </c>
      <c r="J48" s="84">
        <f>$D$12</f>
        <v>0</v>
      </c>
      <c r="K48" s="83">
        <f t="shared" si="25"/>
        <v>0.17550274223034734</v>
      </c>
      <c r="L48" s="85">
        <f t="shared" si="26"/>
        <v>8.000307345140509E-4</v>
      </c>
      <c r="M48" s="86">
        <f>$B$31</f>
        <v>252.9</v>
      </c>
      <c r="N48" s="86">
        <f>$C$31</f>
        <v>223</v>
      </c>
      <c r="O48" s="86">
        <f>$D$31</f>
        <v>826.2</v>
      </c>
      <c r="P48" s="87">
        <f>$E$31</f>
        <v>0</v>
      </c>
      <c r="Q48" s="86">
        <f t="shared" si="27"/>
        <v>0.30610021786492375</v>
      </c>
      <c r="R48" s="86">
        <f t="shared" si="28"/>
        <v>0.26991043330912612</v>
      </c>
      <c r="S48" s="88">
        <f t="shared" si="29"/>
        <v>0</v>
      </c>
      <c r="T48" s="89">
        <f t="shared" si="41"/>
        <v>1.465666366515366E-2</v>
      </c>
      <c r="U48" s="89">
        <f t="shared" si="31"/>
        <v>8.3909723973246038E-3</v>
      </c>
      <c r="V48" s="90">
        <f t="shared" si="32"/>
        <v>0</v>
      </c>
      <c r="W48" s="91">
        <f t="shared" si="33"/>
        <v>1.7467181360085065</v>
      </c>
      <c r="X48" s="91">
        <f t="shared" si="34"/>
        <v>0.23047636062478261</v>
      </c>
      <c r="Y48" s="90">
        <f t="shared" si="35"/>
        <v>3.4712051697853188E-3</v>
      </c>
      <c r="Z48" s="84">
        <f t="shared" si="40"/>
        <v>3124.0846528067868</v>
      </c>
      <c r="AA48" s="93">
        <f t="shared" si="36"/>
        <v>690.24598872144225</v>
      </c>
      <c r="AB48" s="93">
        <f t="shared" si="39"/>
        <v>18.969606150314114</v>
      </c>
      <c r="AC48" s="94">
        <f t="shared" si="37"/>
        <v>1.5432933140553575E-3</v>
      </c>
      <c r="AD48" s="95">
        <f t="shared" si="38"/>
        <v>5.9292347310787807</v>
      </c>
    </row>
    <row r="49" spans="1:30" x14ac:dyDescent="0.25">
      <c r="A49" s="141" t="s">
        <v>85</v>
      </c>
      <c r="B49" s="141"/>
      <c r="C49" s="96">
        <f>AVERAGE(Y41:Y50)</f>
        <v>2.0412722387359505E-3</v>
      </c>
      <c r="D49" s="97">
        <f>AVERAGE(AB41:AB50)</f>
        <v>13.450681277693139</v>
      </c>
      <c r="G49" s="82" t="str">
        <f t="shared" si="24"/>
        <v>VB163-9</v>
      </c>
      <c r="H49" s="83">
        <f>$B$13</f>
        <v>57.4</v>
      </c>
      <c r="I49" s="83">
        <f>$C$13</f>
        <v>8</v>
      </c>
      <c r="J49" s="84">
        <f>$D$13</f>
        <v>0</v>
      </c>
      <c r="K49" s="83">
        <f t="shared" si="25"/>
        <v>0.13937282229965156</v>
      </c>
      <c r="L49" s="85">
        <f t="shared" si="26"/>
        <v>6.3533218899417226E-4</v>
      </c>
      <c r="M49" s="86">
        <f>$B$32</f>
        <v>381</v>
      </c>
      <c r="N49" s="86">
        <f>$C$32</f>
        <v>328.3</v>
      </c>
      <c r="O49" s="86">
        <f>$D$32</f>
        <v>764.7</v>
      </c>
      <c r="P49" s="87">
        <f>$E$32</f>
        <v>0</v>
      </c>
      <c r="Q49" s="86">
        <f t="shared" si="27"/>
        <v>0.49823460180462925</v>
      </c>
      <c r="R49" s="86">
        <f t="shared" si="28"/>
        <v>0.42931868706682358</v>
      </c>
      <c r="S49" s="88">
        <f t="shared" si="29"/>
        <v>0</v>
      </c>
      <c r="T49" s="89">
        <f t="shared" si="41"/>
        <v>2.3856425310401601E-2</v>
      </c>
      <c r="U49" s="89">
        <f t="shared" si="31"/>
        <v>1.3346654327761966E-2</v>
      </c>
      <c r="V49" s="90">
        <f t="shared" si="32"/>
        <v>0</v>
      </c>
      <c r="W49" s="91">
        <f t="shared" si="33"/>
        <v>1.7874461063083489</v>
      </c>
      <c r="X49" s="91">
        <f t="shared" si="34"/>
        <v>0.37203079638163561</v>
      </c>
      <c r="Y49" s="90">
        <f t="shared" si="35"/>
        <v>1.7077408514924058E-3</v>
      </c>
      <c r="Z49" s="84">
        <f t="shared" si="40"/>
        <v>1536.9667663431653</v>
      </c>
      <c r="AA49" s="93">
        <f t="shared" si="36"/>
        <v>352.98343784792263</v>
      </c>
      <c r="AB49" s="93">
        <f t="shared" si="39"/>
        <v>12.109475602385114</v>
      </c>
      <c r="AC49" s="94">
        <f t="shared" si="37"/>
        <v>2.2017100423755553E-4</v>
      </c>
      <c r="AD49" s="95">
        <f t="shared" si="38"/>
        <v>0.93089581685021905</v>
      </c>
    </row>
    <row r="50" spans="1:30" x14ac:dyDescent="0.25">
      <c r="A50" s="141" t="s">
        <v>86</v>
      </c>
      <c r="B50" s="141"/>
      <c r="C50" s="96">
        <f>STDEV(Y41:Y50)</f>
        <v>5.5548630827986962E-4</v>
      </c>
      <c r="D50" s="97">
        <f>STDEV(AB41:AB50)</f>
        <v>2.180701741583428</v>
      </c>
      <c r="G50" s="82" t="str">
        <f t="shared" si="24"/>
        <v>VB163-10</v>
      </c>
      <c r="H50" s="83">
        <f>$B$14</f>
        <v>55.3</v>
      </c>
      <c r="I50" s="100">
        <f>$C$14</f>
        <v>7</v>
      </c>
      <c r="J50" s="84">
        <f>$D$14</f>
        <v>0</v>
      </c>
      <c r="K50" s="83">
        <f>I50/H50</f>
        <v>0.12658227848101267</v>
      </c>
      <c r="L50" s="85">
        <f t="shared" si="26"/>
        <v>5.7702638683964377E-4</v>
      </c>
      <c r="M50" s="86">
        <f>$B$33</f>
        <v>405.4</v>
      </c>
      <c r="N50" s="86">
        <f>$C$33</f>
        <v>334.4</v>
      </c>
      <c r="O50" s="86">
        <f>$D$33</f>
        <v>809</v>
      </c>
      <c r="P50" s="87">
        <f>$E$33</f>
        <v>0</v>
      </c>
      <c r="Q50" s="86">
        <f t="shared" si="27"/>
        <v>0.50111248454882573</v>
      </c>
      <c r="R50" s="86">
        <f t="shared" si="28"/>
        <v>0.41334981458590853</v>
      </c>
      <c r="S50" s="88">
        <f t="shared" si="29"/>
        <v>0</v>
      </c>
      <c r="T50" s="89">
        <f t="shared" si="30"/>
        <v>2.3994223838425029E-2</v>
      </c>
      <c r="U50" s="89">
        <f t="shared" si="31"/>
        <v>1.2850214206641151E-2</v>
      </c>
      <c r="V50" s="90">
        <f t="shared" si="32"/>
        <v>0</v>
      </c>
      <c r="W50" s="91">
        <f t="shared" si="33"/>
        <v>1.8672236472155084</v>
      </c>
      <c r="X50" s="91">
        <f t="shared" si="34"/>
        <v>0.3684443804506618</v>
      </c>
      <c r="Y50" s="90">
        <f t="shared" si="35"/>
        <v>1.5661153147019243E-3</v>
      </c>
      <c r="Z50" s="84">
        <f t="shared" si="40"/>
        <v>1409.5037832317319</v>
      </c>
      <c r="AA50" s="93">
        <f t="shared" si="36"/>
        <v>325.89755393674301</v>
      </c>
      <c r="AB50" s="93">
        <f t="shared" si="39"/>
        <v>11.49931964074565</v>
      </c>
      <c r="AC50" s="94">
        <f t="shared" si="37"/>
        <v>3.6179654102803699E-4</v>
      </c>
      <c r="AD50" s="95">
        <f t="shared" si="38"/>
        <v>1.5410517784896829</v>
      </c>
    </row>
    <row r="51" spans="1:30" ht="15.75" thickBot="1" x14ac:dyDescent="0.3">
      <c r="A51" s="141" t="s">
        <v>87</v>
      </c>
      <c r="B51" s="141"/>
      <c r="C51" s="101">
        <f>(C50/C49)*100</f>
        <v>27.212749859560738</v>
      </c>
      <c r="D51" s="97">
        <f>(D50/D49)*100</f>
        <v>16.212574638876802</v>
      </c>
      <c r="G51" s="75"/>
      <c r="H51" s="76"/>
      <c r="I51" s="76"/>
      <c r="J51" s="77"/>
      <c r="K51" s="79"/>
      <c r="L51" s="102"/>
      <c r="M51" s="103"/>
      <c r="N51" s="103"/>
      <c r="O51" s="103"/>
      <c r="P51" s="104"/>
      <c r="Q51" s="103"/>
      <c r="R51" s="103"/>
      <c r="S51" s="105"/>
      <c r="T51" s="76"/>
      <c r="U51" s="76"/>
      <c r="V51" s="77"/>
      <c r="W51" s="79"/>
      <c r="X51" s="79"/>
      <c r="Y51" s="77"/>
      <c r="Z51" s="106"/>
      <c r="AA51" s="106"/>
      <c r="AB51" s="106"/>
      <c r="AC51" s="107"/>
      <c r="AD51" s="108"/>
    </row>
    <row r="52" spans="1:30" ht="15.75" thickTop="1" x14ac:dyDescent="0.25">
      <c r="A52" s="141" t="s">
        <v>99</v>
      </c>
      <c r="B52" s="141"/>
      <c r="C52" s="98">
        <f>COUNT(Y41:Y50)</f>
        <v>10</v>
      </c>
      <c r="D52" s="99">
        <f>COUNT(AB41:AB50)</f>
        <v>10</v>
      </c>
      <c r="G52" s="109" t="s">
        <v>83</v>
      </c>
      <c r="H52" s="89"/>
      <c r="I52" s="89"/>
      <c r="J52" s="90"/>
      <c r="K52" s="91"/>
      <c r="L52" s="110"/>
      <c r="M52" s="86"/>
      <c r="N52" s="86"/>
      <c r="O52" s="86"/>
      <c r="P52" s="87"/>
      <c r="Q52" s="86"/>
      <c r="R52" s="86"/>
      <c r="S52" s="88"/>
      <c r="T52" s="89"/>
      <c r="U52" s="89"/>
      <c r="V52" s="90"/>
      <c r="W52" s="91"/>
      <c r="X52" s="91"/>
      <c r="Y52" s="90"/>
      <c r="Z52" s="93"/>
      <c r="AA52" s="93"/>
      <c r="AB52" s="93"/>
      <c r="AC52" s="94"/>
      <c r="AD52" s="111"/>
    </row>
    <row r="53" spans="1:30" ht="17.25" customHeight="1" x14ac:dyDescent="0.25">
      <c r="A53" s="142" t="s">
        <v>100</v>
      </c>
      <c r="B53" s="142"/>
      <c r="C53" s="96">
        <f>_xlfn.CONFIDENCE.NORM(0.05,C50,C52)</f>
        <v>3.4428765438506331E-4</v>
      </c>
      <c r="D53" s="97">
        <f>_xlfn.CONFIDENCE.NORM(0.05,D50,D52)</f>
        <v>1.351588106371314</v>
      </c>
      <c r="G53" s="109" t="s">
        <v>85</v>
      </c>
      <c r="H53" s="83">
        <f>AVERAGE(H41:H50)</f>
        <v>59.109999999999992</v>
      </c>
      <c r="I53" s="83">
        <f>AVERAGE(I41:I49)</f>
        <v>9.2222222222222214</v>
      </c>
      <c r="J53" s="84">
        <f>AVERAGE(J41:J45)</f>
        <v>0</v>
      </c>
      <c r="K53" s="112">
        <f t="shared" ref="K53:AD53" si="42">AVERAGE(K41:K50)</f>
        <v>0.15230479385024442</v>
      </c>
      <c r="L53" s="113">
        <f t="shared" si="42"/>
        <v>6.9428269066073038E-4</v>
      </c>
      <c r="M53" s="83">
        <f t="shared" si="42"/>
        <v>379.11</v>
      </c>
      <c r="N53" s="83">
        <f t="shared" si="42"/>
        <v>328.90999999999997</v>
      </c>
      <c r="O53" s="83">
        <f t="shared" si="42"/>
        <v>812.64999999999986</v>
      </c>
      <c r="P53" s="84">
        <f t="shared" si="42"/>
        <v>0</v>
      </c>
      <c r="Q53" s="83">
        <f t="shared" si="42"/>
        <v>0.46764631951205671</v>
      </c>
      <c r="R53" s="83">
        <f t="shared" si="42"/>
        <v>0.40547507311156022</v>
      </c>
      <c r="S53" s="114">
        <f t="shared" si="42"/>
        <v>0</v>
      </c>
      <c r="T53" s="83">
        <f t="shared" si="42"/>
        <v>2.2391799872418912E-2</v>
      </c>
      <c r="U53" s="83">
        <f t="shared" si="42"/>
        <v>1.2605404335687969E-2</v>
      </c>
      <c r="V53" s="114">
        <f t="shared" si="42"/>
        <v>0</v>
      </c>
      <c r="W53" s="93">
        <f t="shared" si="42"/>
        <v>1.7778820860225852</v>
      </c>
      <c r="X53" s="93">
        <f t="shared" si="42"/>
        <v>0.3499720420810688</v>
      </c>
      <c r="Y53" s="113">
        <f t="shared" si="42"/>
        <v>2.0412722387359505E-3</v>
      </c>
      <c r="Z53" s="93">
        <f t="shared" si="42"/>
        <v>1837.1450148623553</v>
      </c>
      <c r="AA53" s="93">
        <f t="shared" si="42"/>
        <v>416.77131565825056</v>
      </c>
      <c r="AB53" s="93">
        <f t="shared" si="42"/>
        <v>13.450681277693139</v>
      </c>
      <c r="AC53" s="115">
        <f t="shared" si="42"/>
        <v>3.3808329078392096E-4</v>
      </c>
      <c r="AD53" s="115">
        <f t="shared" si="42"/>
        <v>1.3655118732079832</v>
      </c>
    </row>
    <row r="54" spans="1:30" x14ac:dyDescent="0.25">
      <c r="G54" s="109" t="s">
        <v>86</v>
      </c>
      <c r="H54" s="83">
        <f>STDEV(H41:H50)</f>
        <v>4.0440491259792237</v>
      </c>
      <c r="I54" s="83">
        <f>STDEV(I41:I49)</f>
        <v>1.659651904600614</v>
      </c>
      <c r="J54" s="84">
        <f>STDEV(J41:J45)</f>
        <v>0</v>
      </c>
      <c r="K54" s="93">
        <f t="shared" ref="K54:AD54" si="43">STDEV(K41:K50)</f>
        <v>2.7794941116348157E-2</v>
      </c>
      <c r="L54" s="110">
        <f t="shared" si="43"/>
        <v>1.2670347411381763E-4</v>
      </c>
      <c r="M54" s="83">
        <f t="shared" si="43"/>
        <v>65.680412266942355</v>
      </c>
      <c r="N54" s="83">
        <f t="shared" si="43"/>
        <v>60.018042657558212</v>
      </c>
      <c r="O54" s="83">
        <f t="shared" si="43"/>
        <v>32.681501733481518</v>
      </c>
      <c r="P54" s="84">
        <f t="shared" si="43"/>
        <v>0</v>
      </c>
      <c r="Q54" s="83">
        <f t="shared" si="43"/>
        <v>8.3467604818477342E-2</v>
      </c>
      <c r="R54" s="83">
        <f t="shared" si="43"/>
        <v>7.447715388548326E-2</v>
      </c>
      <c r="S54" s="114">
        <f t="shared" si="43"/>
        <v>0</v>
      </c>
      <c r="T54" s="83">
        <f t="shared" si="43"/>
        <v>3.9965885006335612E-3</v>
      </c>
      <c r="U54" s="83">
        <f t="shared" si="43"/>
        <v>2.3153448898681653E-3</v>
      </c>
      <c r="V54" s="114">
        <f t="shared" si="43"/>
        <v>0</v>
      </c>
      <c r="W54" s="93">
        <f t="shared" si="43"/>
        <v>6.611685938917955E-2</v>
      </c>
      <c r="X54" s="93">
        <f t="shared" si="43"/>
        <v>6.2746344018674349E-2</v>
      </c>
      <c r="Y54" s="114">
        <f t="shared" si="43"/>
        <v>5.5548630827986962E-4</v>
      </c>
      <c r="Z54" s="93">
        <f t="shared" si="43"/>
        <v>499.93767745188234</v>
      </c>
      <c r="AA54" s="93">
        <f t="shared" si="43"/>
        <v>106.23675645852491</v>
      </c>
      <c r="AB54" s="93">
        <f t="shared" si="43"/>
        <v>2.180701741583428</v>
      </c>
      <c r="AC54" s="116">
        <f t="shared" si="43"/>
        <v>4.4254164869376712E-4</v>
      </c>
      <c r="AD54" s="116">
        <f t="shared" si="43"/>
        <v>1.6943191294723168</v>
      </c>
    </row>
    <row r="55" spans="1:30" x14ac:dyDescent="0.25">
      <c r="G55" s="109" t="s">
        <v>87</v>
      </c>
      <c r="H55" s="83">
        <f t="shared" ref="H55:AD55" si="44">(H54/H53)*100</f>
        <v>6.8415650921658342</v>
      </c>
      <c r="I55" s="83">
        <f t="shared" si="44"/>
        <v>17.996225471572924</v>
      </c>
      <c r="J55" s="84" t="e">
        <f t="shared" si="44"/>
        <v>#DIV/0!</v>
      </c>
      <c r="K55" s="117">
        <f t="shared" si="44"/>
        <v>18.249551057255541</v>
      </c>
      <c r="L55" s="93">
        <f t="shared" si="44"/>
        <v>18.249551057255555</v>
      </c>
      <c r="M55" s="83">
        <f t="shared" si="44"/>
        <v>17.324895747129425</v>
      </c>
      <c r="N55" s="83">
        <f t="shared" si="44"/>
        <v>18.247557890474056</v>
      </c>
      <c r="O55" s="83">
        <f t="shared" si="44"/>
        <v>4.0215962263559373</v>
      </c>
      <c r="P55" s="84" t="e">
        <f t="shared" si="44"/>
        <v>#DIV/0!</v>
      </c>
      <c r="Q55" s="83">
        <f t="shared" si="44"/>
        <v>17.848446857353149</v>
      </c>
      <c r="R55" s="83">
        <f t="shared" si="44"/>
        <v>18.367874827410667</v>
      </c>
      <c r="S55" s="114" t="e">
        <f t="shared" si="44"/>
        <v>#DIV/0!</v>
      </c>
      <c r="T55" s="83">
        <f t="shared" si="44"/>
        <v>17.848446857353157</v>
      </c>
      <c r="U55" s="83">
        <f t="shared" si="44"/>
        <v>18.367874827410681</v>
      </c>
      <c r="V55" s="114" t="e">
        <f t="shared" si="44"/>
        <v>#DIV/0!</v>
      </c>
      <c r="W55" s="93">
        <f t="shared" si="44"/>
        <v>3.7188551428117398</v>
      </c>
      <c r="X55" s="93">
        <f t="shared" si="44"/>
        <v>17.928959023572393</v>
      </c>
      <c r="Y55" s="114">
        <f t="shared" si="44"/>
        <v>27.212749859560738</v>
      </c>
      <c r="Z55" s="93">
        <f t="shared" si="44"/>
        <v>27.21274985956072</v>
      </c>
      <c r="AA55" s="93">
        <f t="shared" si="44"/>
        <v>25.490419437991811</v>
      </c>
      <c r="AB55" s="93">
        <f t="shared" si="44"/>
        <v>16.212574638876802</v>
      </c>
      <c r="AC55" s="118">
        <f t="shared" si="44"/>
        <v>130.89722584858788</v>
      </c>
      <c r="AD55" s="118">
        <f t="shared" si="44"/>
        <v>124.07941393375586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opLeftCell="A16" zoomScale="80" zoomScaleNormal="80" workbookViewId="0">
      <selection activeCell="A26" sqref="A26:S44"/>
    </sheetView>
  </sheetViews>
  <sheetFormatPr defaultRowHeight="15" x14ac:dyDescent="0.25"/>
  <cols>
    <col min="1" max="1" width="12" bestFit="1" customWidth="1"/>
    <col min="2" max="2" width="13.140625" customWidth="1"/>
    <col min="3" max="3" width="9.28515625" customWidth="1"/>
    <col min="4" max="4" width="13.140625" customWidth="1"/>
    <col min="5" max="5" width="6.5703125" customWidth="1"/>
    <col min="6" max="6" width="12.7109375" customWidth="1"/>
    <col min="7" max="7" width="9.28515625" customWidth="1"/>
    <col min="8" max="8" width="12.7109375" customWidth="1"/>
    <col min="9" max="9" width="6.5703125" customWidth="1"/>
    <col min="10" max="10" width="19.42578125" bestFit="1" customWidth="1"/>
    <col min="11" max="11" width="8.85546875" customWidth="1"/>
    <col min="12" max="12" width="6.5703125" customWidth="1"/>
    <col min="13" max="13" width="6" customWidth="1"/>
    <col min="14" max="14" width="8.85546875" customWidth="1"/>
    <col min="15" max="15" width="8.140625" customWidth="1"/>
    <col min="16" max="17" width="6" customWidth="1"/>
    <col min="18" max="18" width="15.140625" bestFit="1" customWidth="1"/>
    <col min="19" max="19" width="10.42578125" bestFit="1" customWidth="1"/>
  </cols>
  <sheetData>
    <row r="1" spans="1:20" x14ac:dyDescent="0.25">
      <c r="A1" s="127"/>
      <c r="B1" s="143" t="s">
        <v>192</v>
      </c>
      <c r="C1" s="143"/>
      <c r="D1" s="143"/>
      <c r="E1" s="127"/>
      <c r="F1" s="143" t="s">
        <v>193</v>
      </c>
      <c r="G1" s="143"/>
      <c r="H1" s="143"/>
      <c r="I1" s="127"/>
      <c r="J1" s="143" t="s">
        <v>194</v>
      </c>
      <c r="K1" s="143"/>
      <c r="L1" s="143"/>
      <c r="M1" s="127"/>
      <c r="N1" s="143" t="s">
        <v>195</v>
      </c>
      <c r="O1" s="143"/>
      <c r="P1" s="143"/>
      <c r="Q1" s="127"/>
      <c r="R1" s="143" t="s">
        <v>206</v>
      </c>
      <c r="S1" s="143"/>
      <c r="T1" s="143"/>
    </row>
    <row r="2" spans="1:20" x14ac:dyDescent="0.25">
      <c r="A2" s="129" t="s">
        <v>0</v>
      </c>
      <c r="B2" s="129" t="s">
        <v>85</v>
      </c>
      <c r="C2" s="129" t="s">
        <v>204</v>
      </c>
      <c r="D2" s="129" t="s">
        <v>205</v>
      </c>
      <c r="E2" s="129"/>
      <c r="F2" s="129" t="s">
        <v>85</v>
      </c>
      <c r="G2" s="129" t="s">
        <v>204</v>
      </c>
      <c r="H2" s="129" t="s">
        <v>205</v>
      </c>
      <c r="I2" s="129"/>
      <c r="J2" s="129" t="s">
        <v>208</v>
      </c>
      <c r="K2" s="129" t="s">
        <v>204</v>
      </c>
      <c r="L2" s="129" t="s">
        <v>205</v>
      </c>
      <c r="M2" s="129"/>
      <c r="N2" s="129" t="s">
        <v>208</v>
      </c>
      <c r="O2" s="129" t="s">
        <v>204</v>
      </c>
      <c r="P2" s="129" t="s">
        <v>205</v>
      </c>
      <c r="Q2" s="129"/>
      <c r="R2" s="129" t="s">
        <v>85</v>
      </c>
      <c r="S2" s="129" t="s">
        <v>204</v>
      </c>
      <c r="T2" s="129" t="s">
        <v>205</v>
      </c>
    </row>
    <row r="3" spans="1:20" x14ac:dyDescent="0.25">
      <c r="A3" s="127"/>
      <c r="B3" s="127" t="s">
        <v>207</v>
      </c>
      <c r="C3" s="127"/>
      <c r="D3" s="127"/>
      <c r="E3" s="127"/>
      <c r="F3" s="127" t="s">
        <v>207</v>
      </c>
      <c r="G3" s="127"/>
      <c r="H3" s="127"/>
      <c r="I3" s="127"/>
      <c r="J3" s="127" t="s">
        <v>88</v>
      </c>
      <c r="K3" s="127"/>
      <c r="L3" s="127"/>
      <c r="M3" s="127"/>
      <c r="N3" s="127" t="s">
        <v>88</v>
      </c>
      <c r="O3" s="127"/>
      <c r="P3" s="127"/>
      <c r="Q3" s="127"/>
      <c r="R3" s="127"/>
      <c r="S3" s="127"/>
      <c r="T3" s="127"/>
    </row>
    <row r="4" spans="1:20" x14ac:dyDescent="0.25">
      <c r="A4" s="124" t="s">
        <v>196</v>
      </c>
      <c r="B4" s="125">
        <v>1.9303619323821017E-3</v>
      </c>
      <c r="C4" s="130">
        <v>3.7135930842830317E-4</v>
      </c>
      <c r="D4" s="128">
        <f>(C4/B4)*100</f>
        <v>19.237807283634062</v>
      </c>
      <c r="E4" s="128"/>
      <c r="F4" s="125">
        <v>1.9965344530818935E-3</v>
      </c>
      <c r="G4" s="126">
        <v>3.0110009874637197E-4</v>
      </c>
      <c r="H4" s="128">
        <f>(G4/F4)*100</f>
        <v>15.081137131472355</v>
      </c>
      <c r="I4" s="128"/>
      <c r="J4" s="125">
        <v>3.2966927001201697E-3</v>
      </c>
      <c r="K4" s="126">
        <v>4.4124670834001794E-4</v>
      </c>
      <c r="L4" s="128">
        <f>(K4/J4)*100</f>
        <v>13.384526508155698</v>
      </c>
      <c r="M4" s="128"/>
      <c r="N4" s="125">
        <v>2.0412722387359505E-3</v>
      </c>
      <c r="O4" s="126">
        <v>5.5548630827986962E-4</v>
      </c>
      <c r="P4" s="128">
        <f>(O4/N4)*100</f>
        <v>27.212749859560738</v>
      </c>
      <c r="Q4" s="128"/>
      <c r="R4" s="125">
        <f>AVERAGE(B4,F4,J4,N4)</f>
        <v>2.3162153310800288E-3</v>
      </c>
      <c r="S4" s="130">
        <f>STDEV(B4,F4,J4,N4)</f>
        <v>6.5523743387976071E-4</v>
      </c>
      <c r="T4" s="128">
        <f>(S4/R4)*100</f>
        <v>28.289141561558949</v>
      </c>
    </row>
    <row r="5" spans="1:20" x14ac:dyDescent="0.25">
      <c r="A5" s="124"/>
      <c r="B5" s="125"/>
      <c r="C5" s="130"/>
      <c r="D5" s="128"/>
      <c r="E5" s="128"/>
      <c r="F5" s="125"/>
      <c r="G5" s="126"/>
      <c r="H5" s="128"/>
      <c r="I5" s="128"/>
      <c r="J5" s="125"/>
      <c r="K5" s="126"/>
      <c r="L5" s="128"/>
      <c r="M5" s="128"/>
      <c r="N5" s="125"/>
      <c r="O5" s="125"/>
      <c r="P5" s="124"/>
      <c r="Q5" s="124"/>
      <c r="R5" s="125"/>
      <c r="S5" s="130"/>
      <c r="T5" s="128"/>
    </row>
    <row r="6" spans="1:20" x14ac:dyDescent="0.25">
      <c r="A6" s="124" t="s">
        <v>202</v>
      </c>
      <c r="B6" s="126">
        <v>3.4280797488679606E-4</v>
      </c>
      <c r="C6" s="130">
        <v>7.346440828019035E-5</v>
      </c>
      <c r="D6" s="128">
        <f>(C6/B6)*100</f>
        <v>21.430192312314254</v>
      </c>
      <c r="E6" s="128"/>
      <c r="F6" s="126">
        <v>5.9126739996885093E-4</v>
      </c>
      <c r="G6" s="126">
        <v>1.1867691906332359E-4</v>
      </c>
      <c r="H6" s="128">
        <f>(G6/F6)*100</f>
        <v>20.071615494034631</v>
      </c>
      <c r="I6" s="128"/>
      <c r="J6" s="126">
        <v>5.4442692731629762E-4</v>
      </c>
      <c r="K6" s="126">
        <v>1.177259937130862E-4</v>
      </c>
      <c r="L6" s="128">
        <f>(K6/J6)*100</f>
        <v>21.623837434604059</v>
      </c>
      <c r="M6" s="128"/>
      <c r="N6" s="125"/>
      <c r="O6" s="125"/>
      <c r="P6" s="124"/>
      <c r="Q6" s="124"/>
      <c r="R6" s="126">
        <f>AVERAGE(B6,F6,J6,N6)</f>
        <v>4.928341007239815E-4</v>
      </c>
      <c r="S6" s="130">
        <f>STDEV(B6,F6,J6,N6)</f>
        <v>1.3202040105553728E-4</v>
      </c>
      <c r="T6" s="128">
        <f>(S6/R6)*100</f>
        <v>26.788000436982163</v>
      </c>
    </row>
    <row r="7" spans="1:20" x14ac:dyDescent="0.25">
      <c r="A7" s="124"/>
      <c r="B7" s="125"/>
      <c r="C7" s="130"/>
      <c r="D7" s="128"/>
      <c r="E7" s="128"/>
      <c r="F7" s="125"/>
      <c r="G7" s="126"/>
      <c r="H7" s="128"/>
      <c r="I7" s="128"/>
      <c r="J7" s="125"/>
      <c r="K7" s="125"/>
      <c r="L7" s="128"/>
      <c r="M7" s="128"/>
      <c r="N7" s="125"/>
      <c r="O7" s="125"/>
      <c r="P7" s="124"/>
      <c r="Q7" s="124"/>
      <c r="R7" s="125"/>
      <c r="S7" s="130"/>
      <c r="T7" s="128"/>
    </row>
    <row r="8" spans="1:20" x14ac:dyDescent="0.25">
      <c r="A8" s="124" t="s">
        <v>197</v>
      </c>
      <c r="B8" s="126">
        <v>3.5866157828986014E-4</v>
      </c>
      <c r="C8" s="130">
        <v>7.615256267925284E-5</v>
      </c>
      <c r="D8" s="128">
        <f>(C8/B8)*100</f>
        <v>21.232428363907019</v>
      </c>
      <c r="E8" s="128"/>
      <c r="F8" s="126">
        <v>3.1674270983547497E-4</v>
      </c>
      <c r="G8" s="126">
        <v>3.7273752476042394E-5</v>
      </c>
      <c r="H8" s="128">
        <f>(G8/F8)*100</f>
        <v>11.767832792553749</v>
      </c>
      <c r="I8" s="128"/>
      <c r="J8" s="125"/>
      <c r="K8" s="125"/>
      <c r="L8" s="128"/>
      <c r="M8" s="128"/>
      <c r="N8" s="125"/>
      <c r="O8" s="125"/>
      <c r="P8" s="124"/>
      <c r="Q8" s="124"/>
      <c r="R8" s="126">
        <f>AVERAGE(B8,F8,J8,N8)</f>
        <v>3.3770214406266756E-4</v>
      </c>
      <c r="S8" s="130">
        <f>STDEV(B8,F8,J8,N8)</f>
        <v>2.9641116143762606E-5</v>
      </c>
      <c r="T8" s="128">
        <f>(S8/R8)*100</f>
        <v>8.7772958107906156</v>
      </c>
    </row>
    <row r="9" spans="1:20" x14ac:dyDescent="0.25">
      <c r="A9" s="124"/>
      <c r="B9" s="125"/>
      <c r="C9" s="130"/>
      <c r="D9" s="128"/>
      <c r="E9" s="128"/>
      <c r="F9" s="125"/>
      <c r="G9" s="126"/>
      <c r="H9" s="128"/>
      <c r="I9" s="128"/>
      <c r="J9" s="125"/>
      <c r="K9" s="125"/>
      <c r="L9" s="128"/>
      <c r="M9" s="128"/>
      <c r="N9" s="125"/>
      <c r="O9" s="125"/>
      <c r="P9" s="124"/>
      <c r="Q9" s="124"/>
      <c r="R9" s="125"/>
      <c r="S9" s="130"/>
      <c r="T9" s="128"/>
    </row>
    <row r="10" spans="1:20" x14ac:dyDescent="0.25">
      <c r="A10" s="124" t="s">
        <v>198</v>
      </c>
      <c r="B10" s="125">
        <v>3.4590763235363836E-3</v>
      </c>
      <c r="C10" s="130">
        <v>4.9002397799962467E-4</v>
      </c>
      <c r="D10" s="128">
        <f>(C10/B10)*100</f>
        <v>14.166324537720785</v>
      </c>
      <c r="E10" s="128"/>
      <c r="F10" s="125">
        <v>2.6736244332417232E-3</v>
      </c>
      <c r="G10" s="126">
        <v>2.423570628211656E-4</v>
      </c>
      <c r="H10" s="128">
        <f>(G10/F10)*100</f>
        <v>9.0647384803897779</v>
      </c>
      <c r="I10" s="128"/>
      <c r="J10" s="125"/>
      <c r="K10" s="125"/>
      <c r="L10" s="128"/>
      <c r="M10" s="128"/>
      <c r="N10" s="125"/>
      <c r="O10" s="125"/>
      <c r="P10" s="124"/>
      <c r="Q10" s="124"/>
      <c r="R10" s="125">
        <f>AVERAGE(B10,F10,J10,N10)</f>
        <v>3.0663503783890534E-3</v>
      </c>
      <c r="S10" s="130">
        <f>STDEV(B10,F10,J10,N10)</f>
        <v>5.5539835792314655E-4</v>
      </c>
      <c r="T10" s="128">
        <f>(S10/R10)*100</f>
        <v>18.112684115861942</v>
      </c>
    </row>
    <row r="11" spans="1:20" x14ac:dyDescent="0.25">
      <c r="A11" s="124"/>
      <c r="B11" s="125"/>
      <c r="C11" s="130"/>
      <c r="D11" s="128"/>
      <c r="E11" s="128"/>
      <c r="F11" s="125"/>
      <c r="G11" s="126"/>
      <c r="H11" s="128"/>
      <c r="I11" s="128"/>
      <c r="J11" s="125"/>
      <c r="K11" s="125"/>
      <c r="L11" s="128"/>
      <c r="M11" s="128"/>
      <c r="N11" s="125"/>
      <c r="O11" s="125"/>
      <c r="P11" s="124"/>
      <c r="Q11" s="124"/>
      <c r="R11" s="125"/>
      <c r="S11" s="130"/>
      <c r="T11" s="128"/>
    </row>
    <row r="12" spans="1:20" x14ac:dyDescent="0.25">
      <c r="A12" s="124" t="s">
        <v>199</v>
      </c>
      <c r="B12" s="126">
        <v>1.883667343364468E-4</v>
      </c>
      <c r="C12" s="130">
        <v>4.8289758931238178E-5</v>
      </c>
      <c r="D12" s="128">
        <f>(C12/B12)*100</f>
        <v>25.636033401198411</v>
      </c>
      <c r="E12" s="128"/>
      <c r="F12" s="126">
        <v>3.0926435845589188E-4</v>
      </c>
      <c r="G12" s="130">
        <v>8.3142922051590107E-5</v>
      </c>
      <c r="H12" s="128">
        <f>(G12/F12)*100</f>
        <v>26.88409439313007</v>
      </c>
      <c r="I12" s="128"/>
      <c r="J12" s="125"/>
      <c r="K12" s="125"/>
      <c r="L12" s="128"/>
      <c r="M12" s="128"/>
      <c r="N12" s="125"/>
      <c r="O12" s="125"/>
      <c r="P12" s="124"/>
      <c r="Q12" s="124"/>
      <c r="R12" s="126">
        <f>AVERAGE(B12,F12,J12,N12)</f>
        <v>2.4881554639616935E-4</v>
      </c>
      <c r="S12" s="130">
        <f>STDEV(B12,F12,J12,N12)</f>
        <v>8.5487529844201923E-5</v>
      </c>
      <c r="T12" s="128">
        <f>(S12/R12)*100</f>
        <v>34.357792783609618</v>
      </c>
    </row>
    <row r="13" spans="1:20" x14ac:dyDescent="0.25">
      <c r="A13" s="124"/>
      <c r="B13" s="125"/>
      <c r="C13" s="130"/>
      <c r="D13" s="128"/>
      <c r="E13" s="128"/>
      <c r="F13" s="125"/>
      <c r="G13" s="126"/>
      <c r="H13" s="128"/>
      <c r="I13" s="128"/>
      <c r="J13" s="125"/>
      <c r="K13" s="125"/>
      <c r="L13" s="128"/>
      <c r="M13" s="128"/>
      <c r="N13" s="125"/>
      <c r="O13" s="125"/>
      <c r="P13" s="124"/>
      <c r="Q13" s="124"/>
      <c r="R13" s="125"/>
      <c r="S13" s="130"/>
      <c r="T13" s="128"/>
    </row>
    <row r="14" spans="1:20" x14ac:dyDescent="0.25">
      <c r="A14" s="124" t="s">
        <v>200</v>
      </c>
      <c r="B14" s="125">
        <v>9.9758450392453115E-4</v>
      </c>
      <c r="C14" s="130">
        <v>8.4068510735280926E-5</v>
      </c>
      <c r="D14" s="128">
        <f>(C14/B14)*100</f>
        <v>8.4272069588643923</v>
      </c>
      <c r="E14" s="128"/>
      <c r="F14" s="126">
        <v>7.7011825276524306E-4</v>
      </c>
      <c r="G14" s="126">
        <v>1.0390854408610752E-4</v>
      </c>
      <c r="H14" s="128">
        <f>(G14/F14)*100</f>
        <v>13.492543997367401</v>
      </c>
      <c r="I14" s="128"/>
      <c r="J14" s="125"/>
      <c r="K14" s="125"/>
      <c r="L14" s="128"/>
      <c r="M14" s="128"/>
      <c r="N14" s="125"/>
      <c r="O14" s="125"/>
      <c r="P14" s="124"/>
      <c r="Q14" s="124"/>
      <c r="R14" s="126">
        <f>AVERAGE(B14,F14,J14,N14)</f>
        <v>8.8385137834488705E-4</v>
      </c>
      <c r="S14" s="130">
        <f>STDEV(B14,F14,J14,N14)</f>
        <v>1.6084292868581498E-4</v>
      </c>
      <c r="T14" s="128">
        <f>(S14/R14)*100</f>
        <v>18.197960949838851</v>
      </c>
    </row>
    <row r="15" spans="1:20" x14ac:dyDescent="0.25">
      <c r="A15" s="124"/>
      <c r="B15" s="125"/>
      <c r="C15" s="130"/>
      <c r="D15" s="128"/>
      <c r="E15" s="128"/>
      <c r="F15" s="125"/>
      <c r="G15" s="126"/>
      <c r="H15" s="128"/>
      <c r="I15" s="128"/>
      <c r="J15" s="125"/>
      <c r="K15" s="125"/>
      <c r="L15" s="128"/>
      <c r="M15" s="128"/>
      <c r="N15" s="125"/>
      <c r="O15" s="125"/>
      <c r="P15" s="124"/>
      <c r="Q15" s="124"/>
      <c r="R15" s="125"/>
      <c r="S15" s="130"/>
      <c r="T15" s="128"/>
    </row>
    <row r="16" spans="1:20" x14ac:dyDescent="0.25">
      <c r="A16" s="124" t="s">
        <v>201</v>
      </c>
      <c r="B16" s="125">
        <v>1.2611946185190504E-3</v>
      </c>
      <c r="C16" s="130">
        <v>3.4979600433564451E-4</v>
      </c>
      <c r="D16" s="128">
        <f>(C16/B16)*100</f>
        <v>27.735291540205758</v>
      </c>
      <c r="E16" s="128"/>
      <c r="F16" s="125">
        <v>2.3487263646271078E-3</v>
      </c>
      <c r="G16" s="126">
        <v>3.0509497200027059E-4</v>
      </c>
      <c r="H16" s="128">
        <f>(G16/F16)*100</f>
        <v>12.989804882984254</v>
      </c>
      <c r="I16" s="128"/>
      <c r="J16" s="125"/>
      <c r="K16" s="125"/>
      <c r="L16" s="128"/>
      <c r="M16" s="128"/>
      <c r="N16" s="125"/>
      <c r="O16" s="125"/>
      <c r="P16" s="124"/>
      <c r="Q16" s="124"/>
      <c r="R16" s="125">
        <f>AVERAGE(B16,F16,J16,N16)</f>
        <v>1.8049604915730791E-3</v>
      </c>
      <c r="S16" s="130">
        <f>STDEV(B16,F16,J16,N16)</f>
        <v>7.6900107242865406E-4</v>
      </c>
      <c r="T16" s="128">
        <f>(S16/R16)*100</f>
        <v>42.604870079923231</v>
      </c>
    </row>
    <row r="17" spans="1:20" x14ac:dyDescent="0.25">
      <c r="A17" s="124"/>
      <c r="B17" s="125"/>
      <c r="C17" s="130"/>
      <c r="D17" s="128"/>
      <c r="E17" s="128"/>
      <c r="F17" s="125"/>
      <c r="G17" s="126"/>
      <c r="H17" s="128"/>
      <c r="I17" s="128"/>
      <c r="J17" s="125"/>
      <c r="K17" s="125"/>
      <c r="L17" s="128"/>
      <c r="M17" s="128"/>
      <c r="N17" s="125"/>
      <c r="O17" s="125"/>
      <c r="P17" s="124"/>
      <c r="Q17" s="124"/>
      <c r="R17" s="125"/>
      <c r="S17" s="130"/>
      <c r="T17" s="128"/>
    </row>
    <row r="18" spans="1:20" x14ac:dyDescent="0.25">
      <c r="A18" s="124" t="s">
        <v>203</v>
      </c>
      <c r="B18" s="126">
        <v>6.963264632202646E-4</v>
      </c>
      <c r="C18" s="130">
        <v>1.39710446081066E-4</v>
      </c>
      <c r="D18" s="128">
        <f>(C18/B18)*100</f>
        <v>20.063928840928206</v>
      </c>
      <c r="E18" s="128"/>
      <c r="F18" s="125">
        <v>1.0123579186181904E-3</v>
      </c>
      <c r="G18" s="126">
        <v>2.1775326138566835E-4</v>
      </c>
      <c r="H18" s="128">
        <f>(G18/F18)*100</f>
        <v>21.509513323399386</v>
      </c>
      <c r="I18" s="128"/>
      <c r="J18" s="125"/>
      <c r="K18" s="125"/>
      <c r="L18" s="128"/>
      <c r="M18" s="128"/>
      <c r="N18" s="125"/>
      <c r="O18" s="125"/>
      <c r="P18" s="124"/>
      <c r="Q18" s="124"/>
      <c r="R18" s="126">
        <f>AVERAGE(B18,F18,J18,N18)</f>
        <v>8.5434219091922749E-4</v>
      </c>
      <c r="S18" s="130">
        <f>STDEV(B18,F18,J18,N18)</f>
        <v>2.2346798518012726E-4</v>
      </c>
      <c r="T18" s="128">
        <f>(S18/R18)*100</f>
        <v>26.156730588206983</v>
      </c>
    </row>
    <row r="26" spans="1:20" x14ac:dyDescent="0.25">
      <c r="B26" s="141"/>
      <c r="C26" s="141"/>
      <c r="D26" s="141"/>
      <c r="E26" s="141"/>
      <c r="F26" s="141"/>
      <c r="G26" s="141"/>
      <c r="H26" s="141"/>
      <c r="I26" s="141"/>
      <c r="K26" s="141"/>
      <c r="L26" s="141"/>
    </row>
    <row r="27" spans="1:20" x14ac:dyDescent="0.25"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20" x14ac:dyDescent="0.25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20" x14ac:dyDescent="0.25">
      <c r="B29" s="125"/>
      <c r="C29" s="128"/>
      <c r="D29" s="125"/>
      <c r="E29" s="128"/>
      <c r="F29" s="125"/>
      <c r="G29" s="128"/>
      <c r="H29" s="125"/>
      <c r="I29" s="128"/>
      <c r="J29" s="128"/>
      <c r="K29" s="125"/>
      <c r="L29" s="128"/>
    </row>
    <row r="30" spans="1:20" x14ac:dyDescent="0.25">
      <c r="B30" s="125"/>
      <c r="C30" s="128"/>
      <c r="D30" s="125"/>
      <c r="E30" s="128"/>
      <c r="F30" s="125"/>
      <c r="G30" s="128"/>
      <c r="H30" s="125"/>
      <c r="I30" s="124"/>
      <c r="J30" s="124"/>
      <c r="K30" s="125"/>
      <c r="L30" s="128"/>
    </row>
    <row r="31" spans="1:20" x14ac:dyDescent="0.25">
      <c r="B31" s="126"/>
      <c r="C31" s="128"/>
      <c r="D31" s="126"/>
      <c r="E31" s="128"/>
      <c r="F31" s="126"/>
      <c r="G31" s="128"/>
      <c r="H31" s="125"/>
      <c r="I31" s="124"/>
      <c r="J31" s="124"/>
      <c r="K31" s="126"/>
      <c r="L31" s="128"/>
    </row>
    <row r="32" spans="1:20" x14ac:dyDescent="0.25">
      <c r="B32" s="125"/>
      <c r="C32" s="128"/>
      <c r="D32" s="125"/>
      <c r="E32" s="128"/>
      <c r="F32" s="125"/>
      <c r="G32" s="128"/>
      <c r="H32" s="125"/>
      <c r="I32" s="124"/>
      <c r="J32" s="124"/>
      <c r="K32" s="125"/>
      <c r="L32" s="128"/>
    </row>
    <row r="33" spans="2:12" x14ac:dyDescent="0.25">
      <c r="B33" s="126"/>
      <c r="C33" s="128"/>
      <c r="D33" s="126"/>
      <c r="E33" s="128"/>
      <c r="F33" s="125"/>
      <c r="G33" s="128"/>
      <c r="H33" s="125"/>
      <c r="I33" s="124"/>
      <c r="J33" s="124"/>
      <c r="K33" s="126"/>
      <c r="L33" s="128"/>
    </row>
    <row r="34" spans="2:12" x14ac:dyDescent="0.25">
      <c r="B34" s="125"/>
      <c r="C34" s="128"/>
      <c r="D34" s="125"/>
      <c r="E34" s="128"/>
      <c r="F34" s="125"/>
      <c r="G34" s="128"/>
      <c r="H34" s="125"/>
      <c r="I34" s="124"/>
      <c r="J34" s="124"/>
      <c r="K34" s="125"/>
      <c r="L34" s="128"/>
    </row>
    <row r="35" spans="2:12" x14ac:dyDescent="0.25">
      <c r="B35" s="125"/>
      <c r="C35" s="128"/>
      <c r="D35" s="125"/>
      <c r="E35" s="128"/>
      <c r="F35" s="125"/>
      <c r="G35" s="128"/>
      <c r="H35" s="125"/>
      <c r="I35" s="124"/>
      <c r="J35" s="124"/>
      <c r="K35" s="125"/>
      <c r="L35" s="128"/>
    </row>
    <row r="36" spans="2:12" x14ac:dyDescent="0.25">
      <c r="B36" s="125"/>
      <c r="C36" s="128"/>
      <c r="D36" s="125"/>
      <c r="E36" s="128"/>
      <c r="F36" s="125"/>
      <c r="G36" s="128"/>
      <c r="H36" s="125"/>
      <c r="I36" s="124"/>
      <c r="J36" s="124"/>
      <c r="K36" s="125"/>
      <c r="L36" s="128"/>
    </row>
    <row r="37" spans="2:12" x14ac:dyDescent="0.25">
      <c r="B37" s="126"/>
      <c r="C37" s="128"/>
      <c r="D37" s="126"/>
      <c r="E37" s="128"/>
      <c r="F37" s="125"/>
      <c r="G37" s="128"/>
      <c r="H37" s="125"/>
      <c r="I37" s="124"/>
      <c r="J37" s="124"/>
      <c r="K37" s="126"/>
      <c r="L37" s="128"/>
    </row>
    <row r="38" spans="2:12" x14ac:dyDescent="0.25">
      <c r="B38" s="125"/>
      <c r="C38" s="128"/>
      <c r="D38" s="125"/>
      <c r="E38" s="128"/>
      <c r="F38" s="125"/>
      <c r="G38" s="128"/>
      <c r="H38" s="125"/>
      <c r="I38" s="124"/>
      <c r="J38" s="124"/>
      <c r="K38" s="125"/>
      <c r="L38" s="128"/>
    </row>
    <row r="39" spans="2:12" x14ac:dyDescent="0.25">
      <c r="B39" s="125"/>
      <c r="C39" s="128"/>
      <c r="D39" s="126"/>
      <c r="E39" s="128"/>
      <c r="F39" s="125"/>
      <c r="G39" s="128"/>
      <c r="H39" s="125"/>
      <c r="I39" s="124"/>
      <c r="J39" s="124"/>
      <c r="K39" s="126"/>
      <c r="L39" s="128"/>
    </row>
    <row r="40" spans="2:12" x14ac:dyDescent="0.25">
      <c r="B40" s="125"/>
      <c r="C40" s="128"/>
      <c r="D40" s="125"/>
      <c r="E40" s="128"/>
      <c r="F40" s="125"/>
      <c r="G40" s="128"/>
      <c r="H40" s="125"/>
      <c r="I40" s="124"/>
      <c r="J40" s="124"/>
      <c r="K40" s="125"/>
      <c r="L40" s="128"/>
    </row>
    <row r="41" spans="2:12" x14ac:dyDescent="0.25">
      <c r="B41" s="125"/>
      <c r="C41" s="128"/>
      <c r="D41" s="125"/>
      <c r="E41" s="128"/>
      <c r="F41" s="125"/>
      <c r="G41" s="128"/>
      <c r="H41" s="125"/>
      <c r="I41" s="124"/>
      <c r="J41" s="124"/>
      <c r="K41" s="125"/>
      <c r="L41" s="128"/>
    </row>
    <row r="42" spans="2:12" x14ac:dyDescent="0.25">
      <c r="B42" s="125"/>
      <c r="C42" s="128"/>
      <c r="D42" s="125"/>
      <c r="E42" s="128"/>
      <c r="F42" s="125"/>
      <c r="G42" s="128"/>
      <c r="H42" s="125"/>
      <c r="I42" s="124"/>
      <c r="J42" s="124"/>
      <c r="K42" s="125"/>
      <c r="L42" s="128"/>
    </row>
    <row r="43" spans="2:12" x14ac:dyDescent="0.25">
      <c r="B43" s="126"/>
      <c r="C43" s="128"/>
      <c r="D43" s="125"/>
      <c r="E43" s="128"/>
      <c r="F43" s="125"/>
      <c r="G43" s="128"/>
      <c r="H43" s="125"/>
      <c r="I43" s="124"/>
      <c r="J43" s="124"/>
      <c r="K43" s="126"/>
      <c r="L43" s="128"/>
    </row>
    <row r="44" spans="2:12" x14ac:dyDescent="0.2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</sheetData>
  <mergeCells count="10">
    <mergeCell ref="B26:C26"/>
    <mergeCell ref="D26:E26"/>
    <mergeCell ref="F26:G26"/>
    <mergeCell ref="H26:I26"/>
    <mergeCell ref="K26:L26"/>
    <mergeCell ref="R1:T1"/>
    <mergeCell ref="N1:P1"/>
    <mergeCell ref="J1:L1"/>
    <mergeCell ref="F1:H1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L3980-2009</vt:lpstr>
      <vt:lpstr>L3980-2009(2)</vt:lpstr>
      <vt:lpstr>VB168-2009</vt:lpstr>
      <vt:lpstr>VB168-2009(2)</vt:lpstr>
      <vt:lpstr>VB197-2009</vt:lpstr>
      <vt:lpstr>VB197-2009(1)</vt:lpstr>
      <vt:lpstr>VB197-2009(2)</vt:lpstr>
      <vt:lpstr>VB065-2010</vt:lpstr>
      <vt:lpstr>VB065-2010 (2)</vt:lpstr>
      <vt:lpstr>VB192-2009</vt:lpstr>
      <vt:lpstr>VB192-2009(1)</vt:lpstr>
      <vt:lpstr>L3998-2009</vt:lpstr>
      <vt:lpstr>L3998-2009(1)</vt:lpstr>
      <vt:lpstr>VB218-2009</vt:lpstr>
      <vt:lpstr>VB218-2009(2)</vt:lpstr>
      <vt:lpstr>VB163-2010</vt:lpstr>
      <vt:lpstr>VB163-2010(1)</vt:lpstr>
      <vt:lpstr>VB163-2010(2)</vt:lpstr>
      <vt:lpstr>VB163-2010(3)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2012-01-07T08:58:41Z</dcterms:created>
  <dcterms:modified xsi:type="dcterms:W3CDTF">2012-02-12T07:05:05Z</dcterms:modified>
</cp:coreProperties>
</file>